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226"/>
  <workbookPr date1904="1" defaultThemeVersion="166925"/>
  <mc:AlternateContent xmlns:mc="http://schemas.openxmlformats.org/markup-compatibility/2006">
    <mc:Choice Requires="x15">
      <x15ac:absPath xmlns:x15ac="http://schemas.microsoft.com/office/spreadsheetml/2010/11/ac" url="\\vmware-host\Shared Folders\quietsoft\PC Tools\ATM Library\Documentation\"/>
    </mc:Choice>
  </mc:AlternateContent>
  <xr:revisionPtr revIDLastSave="0" documentId="10_ncr:8100000_{60EF60D2-A4D6-46B8-83AC-A8CF301B6A35}" xr6:coauthVersionLast="32" xr6:coauthVersionMax="32" xr10:uidLastSave="{00000000-0000-0000-0000-000000000000}"/>
  <bookViews>
    <workbookView xWindow="-15" yWindow="2685" windowWidth="15075" windowHeight="13185" tabRatio="682" xr2:uid="{00000000-000D-0000-FFFF-FFFF00000000}"/>
  </bookViews>
  <sheets>
    <sheet name="Foucault Test Data" sheetId="1" r:id="rId1"/>
    <sheet name="Foucault Limits" sheetId="2" state="hidden" r:id="rId2"/>
    <sheet name="Plot Data" sheetId="3" state="hidden" r:id="rId3"/>
    <sheet name="Foucault Test Plot" sheetId="4" r:id="rId4"/>
    <sheet name="Millies-LaCroix Plot" sheetId="5" r:id="rId5"/>
    <sheet name="WFE vs Zone" sheetId="6" r:id="rId6"/>
    <sheet name="WFE&amp;TA vs COC" sheetId="7" r:id="rId7"/>
  </sheets>
  <definedNames>
    <definedName name="D" localSheetId="1">'Foucault Test Data'!$C$1</definedName>
    <definedName name="D" localSheetId="0">'Foucault Test Data'!$C$1</definedName>
    <definedName name="F" localSheetId="1">'Foucault Test Data'!$G$2</definedName>
    <definedName name="F" localSheetId="0">'Foucault Test Data'!$G$2</definedName>
    <definedName name="fnum" localSheetId="1">'Foucault Test Data'!$C$2</definedName>
    <definedName name="fnum" localSheetId="0">'Foucault Test Data'!$C$2</definedName>
    <definedName name="lambda" localSheetId="1">'Foucault Test Data'!$G$1/25.4/1000000</definedName>
    <definedName name="lambda" localSheetId="0">'Foucault Test Data'!$G$1/25.4/1000000</definedName>
    <definedName name="lambda" localSheetId="2">'Foucault Test Data'!$G$1/25.4/1000000</definedName>
    <definedName name="Nzones" localSheetId="0">'Foucault Test Data'!$C$3</definedName>
    <definedName name="Nzones" localSheetId="2">'Foucault Test Data'!$C$3</definedName>
    <definedName name="_xlnm.Print_Area" localSheetId="1">'Foucault Limits'!$A$1:$F$54</definedName>
    <definedName name="_xlnm.Print_Area" localSheetId="0">'Foucault Test Data'!$A$1:$G$50</definedName>
    <definedName name="Rcurve" localSheetId="1">'Foucault Test Data'!$G$3</definedName>
    <definedName name="Rcurve" localSheetId="0">'Foucault Test Data'!$G$3</definedName>
    <definedName name="Rcurve" localSheetId="2">'Foucault Test Data'!$G$3</definedName>
    <definedName name="Reading" localSheetId="0">OFFSET('Foucault Test Data'!$E$21,0,0,'Foucault Test Data'!Nzones,1)</definedName>
    <definedName name="Reading_Error" localSheetId="0">OFFSET('Foucault Test Data'!$F$21,0,0,'Foucault Test Data'!Nzones,1)</definedName>
    <definedName name="solver_adj" localSheetId="0" hidden="1">'Foucault Test Data'!$C$47</definedName>
    <definedName name="solver_lin" localSheetId="0" hidden="1">0</definedName>
    <definedName name="solver_num" localSheetId="0" hidden="1">0</definedName>
    <definedName name="solver_opt" localSheetId="0" hidden="1">'Foucault Test Data'!$C$48</definedName>
    <definedName name="solver_typ" localSheetId="0" hidden="1">2</definedName>
    <definedName name="solver_val" localSheetId="0" hidden="1">0</definedName>
    <definedName name="WFE" localSheetId="0">OFFSET('Foucault Test Data'!$F$38,0,0,'Foucault Test Data'!Nzones,1)</definedName>
    <definedName name="Zeff" localSheetId="0">OFFSET('Foucault Test Data'!$F$8,0,0,'Foucault Test Data'!Nzones,1)</definedName>
  </definedNames>
  <calcPr calcId="162913"/>
</workbook>
</file>

<file path=xl/calcChain.xml><?xml version="1.0" encoding="utf-8"?>
<calcChain xmlns="http://schemas.openxmlformats.org/spreadsheetml/2006/main">
  <c r="A46" i="1" l="1"/>
  <c r="A45" i="1"/>
  <c r="A44" i="1"/>
  <c r="A43" i="1"/>
  <c r="A42" i="1"/>
  <c r="A41" i="1"/>
  <c r="A40" i="1"/>
  <c r="A39" i="1"/>
  <c r="A29" i="1"/>
  <c r="A28" i="1"/>
  <c r="A27" i="1"/>
  <c r="A26" i="1"/>
  <c r="A25" i="1"/>
  <c r="A24" i="1"/>
  <c r="A23" i="1"/>
  <c r="A22" i="1"/>
  <c r="A16" i="1"/>
  <c r="A15" i="1"/>
  <c r="A14" i="1"/>
  <c r="A13" i="1"/>
  <c r="A12" i="1"/>
  <c r="A11" i="1"/>
  <c r="A10" i="1"/>
  <c r="A9" i="1"/>
  <c r="E15" i="1" l="1"/>
  <c r="A1" i="2" l="1"/>
  <c r="A4" i="2"/>
  <c r="A5" i="2" s="1"/>
  <c r="A53" i="2"/>
  <c r="G1" i="1"/>
  <c r="G2" i="1"/>
  <c r="G3" i="1" s="1"/>
  <c r="B8" i="1"/>
  <c r="C8" i="1" s="1"/>
  <c r="F8" i="1" s="1"/>
  <c r="B9" i="1"/>
  <c r="C9" i="1" s="1"/>
  <c r="F9" i="1" s="1"/>
  <c r="B10" i="1"/>
  <c r="C10" i="1" s="1"/>
  <c r="F10" i="1" s="1"/>
  <c r="B11" i="1"/>
  <c r="C11" i="1" s="1"/>
  <c r="F11" i="1" s="1"/>
  <c r="B12" i="1"/>
  <c r="C12" i="1" s="1"/>
  <c r="F12" i="1" s="1"/>
  <c r="B13" i="1"/>
  <c r="C13" i="1" s="1"/>
  <c r="F13" i="1" s="1"/>
  <c r="B14" i="1"/>
  <c r="C14" i="1" s="1"/>
  <c r="F14" i="1" s="1"/>
  <c r="E14" i="1"/>
  <c r="B15" i="1"/>
  <c r="C15" i="1"/>
  <c r="D15" i="1"/>
  <c r="F15" i="1"/>
  <c r="G15" i="1"/>
  <c r="B16" i="1"/>
  <c r="C16" i="1"/>
  <c r="D16" i="1"/>
  <c r="E16" i="1"/>
  <c r="F16" i="1"/>
  <c r="G16" i="1"/>
  <c r="A18" i="1"/>
  <c r="B28" i="1"/>
  <c r="C28" i="1"/>
  <c r="E28" i="1"/>
  <c r="F28" i="1"/>
  <c r="B29" i="1"/>
  <c r="C29" i="1"/>
  <c r="E29" i="1"/>
  <c r="F29" i="1"/>
  <c r="A35" i="1"/>
  <c r="B45" i="1"/>
  <c r="C45" i="1"/>
  <c r="D45" i="1"/>
  <c r="E45" i="1"/>
  <c r="F45" i="1"/>
  <c r="B46" i="1"/>
  <c r="C46" i="1"/>
  <c r="D46" i="1"/>
  <c r="E46" i="1"/>
  <c r="F46" i="1"/>
  <c r="B53" i="2" l="1"/>
  <c r="C21" i="1"/>
  <c r="C26" i="1"/>
  <c r="C25" i="1"/>
  <c r="C27" i="1"/>
  <c r="B21" i="1"/>
  <c r="B26" i="1"/>
  <c r="B24" i="1"/>
  <c r="C24" i="1"/>
  <c r="B22" i="1"/>
  <c r="C22" i="1"/>
  <c r="B27" i="1"/>
  <c r="D14" i="1"/>
  <c r="B25" i="1"/>
  <c r="B23" i="1"/>
  <c r="C23" i="1"/>
  <c r="D4" i="2"/>
  <c r="D5" i="2"/>
  <c r="C5" i="2"/>
  <c r="C53" i="2"/>
  <c r="E53" i="2" s="1"/>
  <c r="C4" i="2"/>
  <c r="D53" i="2"/>
  <c r="F53" i="2" s="1"/>
  <c r="B5" i="2"/>
  <c r="A6" i="2"/>
  <c r="B4" i="2"/>
  <c r="B6" i="2" l="1"/>
  <c r="A7" i="2"/>
  <c r="C6" i="2"/>
  <c r="F4" i="2"/>
  <c r="E4" i="2"/>
  <c r="F5" i="2"/>
  <c r="E5" i="2"/>
  <c r="D6" i="2"/>
  <c r="E13" i="1"/>
  <c r="G14" i="1"/>
  <c r="D13" i="1" l="1"/>
  <c r="E12" i="1" s="1"/>
  <c r="F6" i="2"/>
  <c r="E6" i="2"/>
  <c r="B7" i="2"/>
  <c r="A8" i="2"/>
  <c r="D7" i="2"/>
  <c r="C7" i="2"/>
  <c r="G13" i="1" l="1"/>
  <c r="F7" i="2"/>
  <c r="E7" i="2"/>
  <c r="B8" i="2"/>
  <c r="A9" i="2"/>
  <c r="D8" i="2"/>
  <c r="C8" i="2"/>
  <c r="D12" i="1"/>
  <c r="E11" i="1" s="1"/>
  <c r="G12" i="1" l="1"/>
  <c r="F8" i="2"/>
  <c r="E8" i="2"/>
  <c r="D11" i="1"/>
  <c r="E10" i="1" s="1"/>
  <c r="B9" i="2"/>
  <c r="A10" i="2"/>
  <c r="C9" i="2"/>
  <c r="D9" i="2"/>
  <c r="G11" i="1" l="1"/>
  <c r="F9" i="2"/>
  <c r="E9" i="2"/>
  <c r="B10" i="2"/>
  <c r="A11" i="2"/>
  <c r="D10" i="2"/>
  <c r="C10" i="2"/>
  <c r="D10" i="1"/>
  <c r="E9" i="1" s="1"/>
  <c r="G10" i="1" l="1"/>
  <c r="F10" i="2"/>
  <c r="E10" i="2"/>
  <c r="D9" i="1"/>
  <c r="E8" i="1" s="1"/>
  <c r="G8" i="1" s="1"/>
  <c r="B11" i="2"/>
  <c r="A12" i="2"/>
  <c r="D11" i="2"/>
  <c r="C11" i="2"/>
  <c r="G9" i="1" l="1"/>
  <c r="F11" i="2"/>
  <c r="E11" i="2"/>
  <c r="B12" i="2"/>
  <c r="A13" i="2"/>
  <c r="D12" i="2"/>
  <c r="C12" i="2"/>
  <c r="F12" i="2" l="1"/>
  <c r="E12" i="2"/>
  <c r="B13" i="2"/>
  <c r="A14" i="2"/>
  <c r="C13" i="2"/>
  <c r="D13" i="2"/>
  <c r="F13" i="2" l="1"/>
  <c r="E13" i="2"/>
  <c r="B14" i="2"/>
  <c r="A15" i="2"/>
  <c r="D14" i="2"/>
  <c r="C14" i="2"/>
  <c r="F14" i="2" l="1"/>
  <c r="E14" i="2"/>
  <c r="B15" i="2"/>
  <c r="A16" i="2"/>
  <c r="D15" i="2"/>
  <c r="C15" i="2"/>
  <c r="F15" i="2" l="1"/>
  <c r="E15" i="2"/>
  <c r="B16" i="2"/>
  <c r="A17" i="2"/>
  <c r="D16" i="2"/>
  <c r="C16" i="2"/>
  <c r="F16" i="2" l="1"/>
  <c r="E16" i="2"/>
  <c r="B17" i="2"/>
  <c r="A18" i="2"/>
  <c r="C17" i="2"/>
  <c r="D17" i="2"/>
  <c r="F17" i="2" l="1"/>
  <c r="E17" i="2"/>
  <c r="B18" i="2"/>
  <c r="A19" i="2"/>
  <c r="D18" i="2"/>
  <c r="C18" i="2"/>
  <c r="F18" i="2" l="1"/>
  <c r="E18" i="2"/>
  <c r="B19" i="2"/>
  <c r="A20" i="2"/>
  <c r="D19" i="2"/>
  <c r="C19" i="2"/>
  <c r="F19" i="2" l="1"/>
  <c r="E19" i="2"/>
  <c r="B20" i="2"/>
  <c r="A21" i="2"/>
  <c r="D20" i="2"/>
  <c r="C20" i="2"/>
  <c r="F20" i="2" l="1"/>
  <c r="E20" i="2"/>
  <c r="B21" i="2"/>
  <c r="A22" i="2"/>
  <c r="C21" i="2"/>
  <c r="D21" i="2"/>
  <c r="F21" i="2" l="1"/>
  <c r="E21" i="2"/>
  <c r="B22" i="2"/>
  <c r="A23" i="2"/>
  <c r="D22" i="2"/>
  <c r="C22" i="2"/>
  <c r="F22" i="2" l="1"/>
  <c r="E22" i="2"/>
  <c r="B23" i="2"/>
  <c r="A24" i="2"/>
  <c r="D23" i="2"/>
  <c r="C23" i="2"/>
  <c r="F23" i="2" l="1"/>
  <c r="E23" i="2"/>
  <c r="B24" i="2"/>
  <c r="A25" i="2"/>
  <c r="D24" i="2"/>
  <c r="C24" i="2"/>
  <c r="F24" i="2" l="1"/>
  <c r="E24" i="2"/>
  <c r="B25" i="2"/>
  <c r="A26" i="2"/>
  <c r="C25" i="2"/>
  <c r="D25" i="2"/>
  <c r="F25" i="2" l="1"/>
  <c r="E25" i="2"/>
  <c r="B26" i="2"/>
  <c r="A27" i="2"/>
  <c r="D26" i="2"/>
  <c r="C26" i="2"/>
  <c r="F26" i="2" l="1"/>
  <c r="E26" i="2"/>
  <c r="B27" i="2"/>
  <c r="A28" i="2"/>
  <c r="D27" i="2"/>
  <c r="C27" i="2"/>
  <c r="F27" i="2" l="1"/>
  <c r="E27" i="2"/>
  <c r="B28" i="2"/>
  <c r="A29" i="2"/>
  <c r="D28" i="2"/>
  <c r="C28" i="2"/>
  <c r="F28" i="2" l="1"/>
  <c r="E28" i="2"/>
  <c r="B29" i="2"/>
  <c r="A30" i="2"/>
  <c r="C29" i="2"/>
  <c r="D29" i="2"/>
  <c r="F29" i="2" l="1"/>
  <c r="E29" i="2"/>
  <c r="B30" i="2"/>
  <c r="A31" i="2"/>
  <c r="D30" i="2"/>
  <c r="C30" i="2"/>
  <c r="F30" i="2" l="1"/>
  <c r="E30" i="2"/>
  <c r="B31" i="2"/>
  <c r="A32" i="2"/>
  <c r="D31" i="2"/>
  <c r="C31" i="2"/>
  <c r="F31" i="2" l="1"/>
  <c r="E31" i="2"/>
  <c r="B32" i="2"/>
  <c r="A33" i="2"/>
  <c r="D32" i="2"/>
  <c r="C32" i="2"/>
  <c r="F32" i="2" l="1"/>
  <c r="E32" i="2"/>
  <c r="B33" i="2"/>
  <c r="A34" i="2"/>
  <c r="C33" i="2"/>
  <c r="D33" i="2"/>
  <c r="F33" i="2" l="1"/>
  <c r="E33" i="2"/>
  <c r="B34" i="2"/>
  <c r="A35" i="2"/>
  <c r="D34" i="2"/>
  <c r="C34" i="2"/>
  <c r="F34" i="2" l="1"/>
  <c r="E34" i="2"/>
  <c r="B35" i="2"/>
  <c r="A36" i="2"/>
  <c r="D35" i="2"/>
  <c r="C35" i="2"/>
  <c r="F35" i="2" l="1"/>
  <c r="E35" i="2"/>
  <c r="B36" i="2"/>
  <c r="A37" i="2"/>
  <c r="D36" i="2"/>
  <c r="C36" i="2"/>
  <c r="F36" i="2" l="1"/>
  <c r="E36" i="2"/>
  <c r="B37" i="2"/>
  <c r="A38" i="2"/>
  <c r="C37" i="2"/>
  <c r="D37" i="2"/>
  <c r="F37" i="2" l="1"/>
  <c r="E37" i="2"/>
  <c r="B38" i="2"/>
  <c r="A39" i="2"/>
  <c r="D38" i="2"/>
  <c r="C38" i="2"/>
  <c r="F38" i="2" l="1"/>
  <c r="E38" i="2"/>
  <c r="B39" i="2"/>
  <c r="A40" i="2"/>
  <c r="D39" i="2"/>
  <c r="C39" i="2"/>
  <c r="F39" i="2" l="1"/>
  <c r="E39" i="2"/>
  <c r="B40" i="2"/>
  <c r="A41" i="2"/>
  <c r="D40" i="2"/>
  <c r="C40" i="2"/>
  <c r="F40" i="2" l="1"/>
  <c r="E40" i="2"/>
  <c r="B41" i="2"/>
  <c r="A42" i="2"/>
  <c r="C41" i="2"/>
  <c r="D41" i="2"/>
  <c r="F41" i="2" l="1"/>
  <c r="E41" i="2"/>
  <c r="B42" i="2"/>
  <c r="A43" i="2"/>
  <c r="D42" i="2"/>
  <c r="C42" i="2"/>
  <c r="F42" i="2" l="1"/>
  <c r="E42" i="2"/>
  <c r="B43" i="2"/>
  <c r="A44" i="2"/>
  <c r="D43" i="2"/>
  <c r="C43" i="2"/>
  <c r="F43" i="2" l="1"/>
  <c r="E43" i="2"/>
  <c r="B44" i="2"/>
  <c r="A45" i="2"/>
  <c r="D44" i="2"/>
  <c r="C44" i="2"/>
  <c r="F44" i="2" l="1"/>
  <c r="E44" i="2"/>
  <c r="B45" i="2"/>
  <c r="A46" i="2"/>
  <c r="C45" i="2"/>
  <c r="D45" i="2"/>
  <c r="F45" i="2" l="1"/>
  <c r="E45" i="2"/>
  <c r="B46" i="2"/>
  <c r="A47" i="2"/>
  <c r="C46" i="2"/>
  <c r="D46" i="2"/>
  <c r="F46" i="2" l="1"/>
  <c r="E46" i="2"/>
  <c r="B47" i="2"/>
  <c r="A48" i="2"/>
  <c r="C47" i="2"/>
  <c r="D47" i="2"/>
  <c r="F47" i="2" l="1"/>
  <c r="E47" i="2"/>
  <c r="B48" i="2"/>
  <c r="A49" i="2"/>
  <c r="C48" i="2"/>
  <c r="D48" i="2"/>
  <c r="F48" i="2" l="1"/>
  <c r="E48" i="2"/>
  <c r="B49" i="2"/>
  <c r="A50" i="2"/>
  <c r="C49" i="2"/>
  <c r="D49" i="2"/>
  <c r="F49" i="2" l="1"/>
  <c r="E49" i="2"/>
  <c r="B50" i="2"/>
  <c r="A51" i="2"/>
  <c r="C50" i="2"/>
  <c r="D50" i="2"/>
  <c r="F50" i="2" l="1"/>
  <c r="E50" i="2"/>
  <c r="B51" i="2"/>
  <c r="A52" i="2"/>
  <c r="C51" i="2"/>
  <c r="D51" i="2"/>
  <c r="F51" i="2" l="1"/>
  <c r="E51" i="2"/>
  <c r="B52" i="2"/>
  <c r="C52" i="2"/>
  <c r="D52" i="2"/>
  <c r="F52" i="2" l="1"/>
  <c r="E52" i="2"/>
  <c r="C47" i="1" a="1"/>
  <c r="C48" i="1" l="1"/>
  <c r="C49" i="1" s="1"/>
  <c r="C47" i="1"/>
  <c r="B44" i="1" l="1"/>
  <c r="B40" i="1"/>
  <c r="B41" i="1"/>
  <c r="B42" i="1"/>
  <c r="B38" i="1"/>
  <c r="B39" i="1"/>
  <c r="B43" i="1"/>
  <c r="C53" i="3"/>
  <c r="B53" i="3"/>
  <c r="C39" i="1" l="1"/>
  <c r="D39" i="1"/>
  <c r="D38" i="1"/>
  <c r="E38" i="1" s="1"/>
  <c r="C38" i="1"/>
  <c r="D41" i="1"/>
  <c r="C41" i="1"/>
  <c r="D44" i="1"/>
  <c r="C44" i="1"/>
  <c r="D43" i="1"/>
  <c r="C43" i="1"/>
  <c r="D42" i="1"/>
  <c r="C42" i="1"/>
  <c r="D40" i="1"/>
  <c r="C40" i="1"/>
  <c r="C50" i="1" l="1" a="1"/>
  <c r="C50" i="1" s="1"/>
  <c r="F38" i="1"/>
  <c r="E39" i="1"/>
  <c r="F39" i="1" l="1"/>
  <c r="E40" i="1"/>
  <c r="F40" i="1" l="1"/>
  <c r="E41" i="1"/>
  <c r="F41" i="1" l="1"/>
  <c r="E42" i="1"/>
  <c r="E43" i="1" l="1"/>
  <c r="F42" i="1"/>
  <c r="E44" i="1" l="1"/>
  <c r="F44" i="1" s="1"/>
  <c r="F43" i="1"/>
  <c r="C30" i="1" a="1"/>
  <c r="C31" i="1"/>
  <c r="C30" i="1"/>
  <c r="E21" i="1" s="1"/>
  <c r="F21" i="1" s="1"/>
  <c r="E53" i="3"/>
  <c r="C32" i="1" a="1"/>
  <c r="E22" i="1" l="1"/>
  <c r="F22" i="1" s="1"/>
  <c r="E23" i="1"/>
  <c r="F23" i="1" s="1"/>
  <c r="E27" i="1"/>
  <c r="F27" i="1" s="1"/>
  <c r="E24" i="1"/>
  <c r="F24" i="1" s="1"/>
  <c r="E25" i="1"/>
  <c r="F25" i="1" s="1"/>
  <c r="E26" i="1"/>
  <c r="F26" i="1" s="1"/>
  <c r="C32" i="1"/>
  <c r="C33" i="1" s="1"/>
  <c r="D53" i="3"/>
  <c r="A3" i="3"/>
  <c r="A103" i="3"/>
  <c r="D3" i="3"/>
  <c r="D103" i="3"/>
  <c r="C3" i="3"/>
  <c r="E103" i="3"/>
  <c r="B3" i="3"/>
  <c r="C103" i="3"/>
  <c r="A4" i="3"/>
  <c r="A54" i="3"/>
  <c r="B103" i="3"/>
  <c r="E3" i="3"/>
  <c r="A55" i="3"/>
  <c r="A5" i="3"/>
  <c r="D54" i="3"/>
  <c r="D4" i="3"/>
  <c r="B54" i="3"/>
  <c r="C54" i="3"/>
  <c r="E4" i="3"/>
  <c r="E54" i="3"/>
  <c r="B4" i="3"/>
  <c r="C4" i="3"/>
  <c r="A6" i="3"/>
  <c r="A56" i="3"/>
  <c r="D5" i="3"/>
  <c r="D55" i="3"/>
  <c r="B5" i="3"/>
  <c r="E55" i="3"/>
  <c r="E5" i="3"/>
  <c r="C5" i="3"/>
  <c r="C55" i="3"/>
  <c r="B55" i="3"/>
  <c r="A57" i="3"/>
  <c r="A7" i="3"/>
  <c r="D56" i="3"/>
  <c r="D6" i="3"/>
  <c r="B56" i="3"/>
  <c r="E6" i="3"/>
  <c r="E56" i="3"/>
  <c r="C56" i="3"/>
  <c r="B6" i="3"/>
  <c r="C6" i="3"/>
  <c r="A8" i="3"/>
  <c r="A58" i="3"/>
  <c r="D7" i="3"/>
  <c r="D57" i="3"/>
  <c r="B7" i="3"/>
  <c r="C7" i="3"/>
  <c r="E57" i="3"/>
  <c r="B57" i="3"/>
  <c r="E7" i="3"/>
  <c r="C57" i="3"/>
  <c r="A59" i="3"/>
  <c r="A9" i="3"/>
  <c r="D58" i="3"/>
  <c r="D8" i="3"/>
  <c r="C58" i="3"/>
  <c r="E8" i="3"/>
  <c r="C8" i="3"/>
  <c r="E58" i="3"/>
  <c r="B58" i="3"/>
  <c r="B8" i="3"/>
  <c r="A10" i="3"/>
  <c r="A60" i="3"/>
  <c r="D9" i="3"/>
  <c r="D59" i="3"/>
  <c r="E9" i="3"/>
  <c r="C9" i="3"/>
  <c r="B9" i="3"/>
  <c r="E59" i="3"/>
  <c r="B59" i="3"/>
  <c r="C59" i="3"/>
  <c r="A61" i="3"/>
  <c r="A11" i="3"/>
  <c r="D60" i="3"/>
  <c r="D10" i="3"/>
  <c r="E60" i="3"/>
  <c r="C60" i="3"/>
  <c r="E10" i="3"/>
  <c r="B10" i="3"/>
  <c r="B60" i="3"/>
  <c r="C10" i="3"/>
  <c r="A12" i="3"/>
  <c r="A62" i="3"/>
  <c r="D11" i="3"/>
  <c r="D61" i="3"/>
  <c r="E11" i="3"/>
  <c r="B11" i="3"/>
  <c r="C11" i="3"/>
  <c r="E61" i="3"/>
  <c r="B61" i="3"/>
  <c r="C61" i="3"/>
  <c r="A63" i="3"/>
  <c r="A13" i="3"/>
  <c r="D62" i="3"/>
  <c r="D12" i="3"/>
  <c r="B62" i="3"/>
  <c r="C62" i="3"/>
  <c r="C12" i="3"/>
  <c r="E62" i="3"/>
  <c r="E12" i="3"/>
  <c r="B12" i="3"/>
  <c r="A14" i="3"/>
  <c r="A64" i="3"/>
  <c r="D13" i="3"/>
  <c r="D63" i="3"/>
  <c r="E13" i="3"/>
  <c r="C13" i="3"/>
  <c r="B13" i="3"/>
  <c r="E63" i="3"/>
  <c r="B63" i="3"/>
  <c r="C63" i="3"/>
  <c r="A65" i="3"/>
  <c r="A15" i="3"/>
  <c r="D64" i="3"/>
  <c r="D14" i="3"/>
  <c r="B64" i="3"/>
  <c r="E14" i="3"/>
  <c r="E64" i="3"/>
  <c r="B14" i="3"/>
  <c r="C14" i="3"/>
  <c r="C64" i="3"/>
  <c r="A16" i="3"/>
  <c r="A66" i="3"/>
  <c r="D15" i="3"/>
  <c r="D65" i="3"/>
  <c r="C15" i="3"/>
  <c r="E65" i="3"/>
  <c r="C65" i="3"/>
  <c r="E15" i="3"/>
  <c r="B15" i="3"/>
  <c r="B65" i="3"/>
  <c r="A67" i="3"/>
  <c r="A17" i="3"/>
  <c r="D66" i="3"/>
  <c r="D16" i="3"/>
  <c r="B66" i="3"/>
  <c r="E66" i="3"/>
  <c r="C66" i="3"/>
  <c r="E16" i="3"/>
  <c r="B16" i="3"/>
  <c r="C16" i="3"/>
  <c r="A18" i="3"/>
  <c r="A68" i="3"/>
  <c r="D17" i="3"/>
  <c r="D67" i="3"/>
  <c r="E17" i="3"/>
  <c r="C17" i="3"/>
  <c r="C67" i="3"/>
  <c r="B17" i="3"/>
  <c r="E67" i="3"/>
  <c r="B67" i="3"/>
  <c r="A19" i="3"/>
  <c r="A69" i="3"/>
  <c r="D18" i="3"/>
  <c r="D68" i="3"/>
  <c r="B18" i="3"/>
  <c r="E18" i="3"/>
  <c r="C68" i="3"/>
  <c r="B68" i="3"/>
  <c r="C18" i="3"/>
  <c r="E68" i="3"/>
  <c r="A70" i="3"/>
  <c r="A20" i="3"/>
  <c r="D69" i="3"/>
  <c r="D19" i="3"/>
  <c r="B69" i="3"/>
  <c r="C19" i="3"/>
  <c r="E69" i="3"/>
  <c r="C69" i="3"/>
  <c r="B19" i="3"/>
  <c r="E19" i="3"/>
  <c r="A21" i="3"/>
  <c r="A71" i="3"/>
  <c r="D20" i="3"/>
  <c r="D70" i="3"/>
  <c r="B20" i="3"/>
  <c r="C70" i="3"/>
  <c r="E20" i="3"/>
  <c r="B70" i="3"/>
  <c r="C20" i="3"/>
  <c r="E70" i="3"/>
  <c r="A72" i="3"/>
  <c r="A22" i="3"/>
  <c r="D71" i="3"/>
  <c r="D21" i="3"/>
  <c r="E71" i="3"/>
  <c r="B71" i="3"/>
  <c r="C71" i="3"/>
  <c r="B21" i="3"/>
  <c r="E21" i="3"/>
  <c r="C21" i="3"/>
  <c r="A23" i="3"/>
  <c r="A73" i="3"/>
  <c r="D22" i="3"/>
  <c r="D72" i="3"/>
  <c r="B22" i="3"/>
  <c r="C72" i="3"/>
  <c r="E22" i="3"/>
  <c r="C22" i="3"/>
  <c r="B72" i="3"/>
  <c r="E72" i="3"/>
  <c r="A74" i="3"/>
  <c r="A24" i="3"/>
  <c r="D73" i="3"/>
  <c r="D23" i="3"/>
  <c r="B73" i="3"/>
  <c r="E73" i="3"/>
  <c r="C73" i="3"/>
  <c r="C23" i="3"/>
  <c r="E23" i="3"/>
  <c r="B23" i="3"/>
  <c r="A25" i="3"/>
  <c r="A75" i="3"/>
  <c r="D24" i="3"/>
  <c r="D74" i="3"/>
  <c r="C24" i="3"/>
  <c r="E74" i="3"/>
  <c r="E24" i="3"/>
  <c r="B24" i="3"/>
  <c r="B74" i="3"/>
  <c r="C74" i="3"/>
  <c r="A76" i="3"/>
  <c r="A26" i="3"/>
  <c r="D75" i="3"/>
  <c r="D25" i="3"/>
  <c r="B75" i="3"/>
  <c r="E75" i="3"/>
  <c r="C75" i="3"/>
  <c r="B25" i="3"/>
  <c r="C25" i="3"/>
  <c r="E25" i="3"/>
  <c r="A27" i="3"/>
  <c r="A77" i="3"/>
  <c r="D26" i="3"/>
  <c r="D76" i="3"/>
  <c r="C26" i="3"/>
  <c r="E76" i="3"/>
  <c r="E26" i="3"/>
  <c r="B26" i="3"/>
  <c r="B76" i="3"/>
  <c r="C76" i="3"/>
  <c r="A78" i="3"/>
  <c r="A28" i="3"/>
  <c r="D77" i="3"/>
  <c r="D27" i="3"/>
  <c r="B77" i="3"/>
  <c r="E77" i="3"/>
  <c r="B27" i="3"/>
  <c r="C77" i="3"/>
  <c r="E27" i="3"/>
  <c r="C27" i="3"/>
  <c r="A29" i="3"/>
  <c r="A79" i="3"/>
  <c r="D28" i="3"/>
  <c r="D78" i="3"/>
  <c r="B28" i="3"/>
  <c r="E28" i="3"/>
  <c r="B78" i="3"/>
  <c r="C28" i="3"/>
  <c r="E78" i="3"/>
  <c r="C78" i="3"/>
  <c r="A80" i="3"/>
  <c r="A30" i="3"/>
  <c r="D79" i="3"/>
  <c r="D29" i="3"/>
  <c r="C79" i="3"/>
  <c r="E29" i="3"/>
  <c r="E79" i="3"/>
  <c r="B29" i="3"/>
  <c r="C29" i="3"/>
  <c r="B79" i="3"/>
  <c r="A31" i="3"/>
  <c r="A81" i="3"/>
  <c r="D30" i="3"/>
  <c r="D80" i="3"/>
  <c r="B30" i="3"/>
  <c r="C80" i="3"/>
  <c r="E30" i="3"/>
  <c r="C30" i="3"/>
  <c r="E80" i="3"/>
  <c r="B80" i="3"/>
  <c r="A82" i="3"/>
  <c r="A32" i="3"/>
  <c r="D81" i="3"/>
  <c r="D31" i="3"/>
  <c r="C81" i="3"/>
  <c r="E31" i="3"/>
  <c r="E81" i="3"/>
  <c r="B81" i="3"/>
  <c r="C31" i="3"/>
  <c r="B31" i="3"/>
  <c r="A33" i="3"/>
  <c r="A83" i="3"/>
  <c r="D32" i="3"/>
  <c r="D82" i="3"/>
  <c r="C32" i="3"/>
  <c r="E82" i="3"/>
  <c r="E32" i="3"/>
  <c r="B32" i="3"/>
  <c r="B82" i="3"/>
  <c r="C82" i="3"/>
  <c r="A84" i="3"/>
  <c r="A34" i="3"/>
  <c r="D83" i="3"/>
  <c r="D33" i="3"/>
  <c r="B83" i="3"/>
  <c r="E83" i="3"/>
  <c r="C83" i="3"/>
  <c r="E33" i="3"/>
  <c r="C33" i="3"/>
  <c r="B33" i="3"/>
  <c r="A35" i="3"/>
  <c r="A85" i="3"/>
  <c r="D34" i="3"/>
  <c r="D84" i="3"/>
  <c r="B34" i="3"/>
  <c r="E34" i="3"/>
  <c r="C34" i="3"/>
  <c r="B84" i="3"/>
  <c r="E84" i="3"/>
  <c r="C84" i="3"/>
  <c r="A86" i="3"/>
  <c r="A36" i="3"/>
  <c r="D85" i="3"/>
  <c r="D35" i="3"/>
  <c r="E85" i="3"/>
  <c r="C85" i="3"/>
  <c r="E35" i="3"/>
  <c r="C35" i="3"/>
  <c r="B35" i="3"/>
  <c r="B85" i="3"/>
  <c r="A87" i="3"/>
  <c r="A37" i="3"/>
  <c r="D86" i="3"/>
  <c r="D36" i="3"/>
  <c r="B86" i="3"/>
  <c r="E36" i="3"/>
  <c r="E86" i="3"/>
  <c r="C86" i="3"/>
  <c r="B36" i="3"/>
  <c r="C36" i="3"/>
  <c r="A38" i="3"/>
  <c r="A88" i="3"/>
  <c r="D37" i="3"/>
  <c r="D87" i="3"/>
  <c r="E37" i="3"/>
  <c r="C37" i="3"/>
  <c r="E87" i="3"/>
  <c r="B87" i="3"/>
  <c r="C87" i="3"/>
  <c r="B37" i="3"/>
  <c r="A39" i="3"/>
  <c r="A89" i="3"/>
  <c r="D38" i="3"/>
  <c r="D88" i="3"/>
  <c r="C38" i="3"/>
  <c r="C88" i="3"/>
  <c r="E38" i="3"/>
  <c r="B38" i="3"/>
  <c r="B88" i="3"/>
  <c r="E88" i="3"/>
  <c r="A90" i="3"/>
  <c r="A40" i="3"/>
  <c r="D89" i="3"/>
  <c r="D39" i="3"/>
  <c r="E89" i="3"/>
  <c r="C89" i="3"/>
  <c r="B89" i="3"/>
  <c r="E39" i="3"/>
  <c r="B39" i="3"/>
  <c r="C39" i="3"/>
  <c r="A41" i="3"/>
  <c r="A91" i="3"/>
  <c r="D40" i="3"/>
  <c r="D90" i="3"/>
  <c r="C40" i="3"/>
  <c r="C90" i="3"/>
  <c r="E40" i="3"/>
  <c r="E90" i="3"/>
  <c r="B90" i="3"/>
  <c r="B40" i="3"/>
  <c r="A92" i="3"/>
  <c r="A42" i="3"/>
  <c r="D91" i="3"/>
  <c r="D41" i="3"/>
  <c r="B91" i="3"/>
  <c r="E41" i="3"/>
  <c r="E91" i="3"/>
  <c r="C91" i="3"/>
  <c r="C41" i="3"/>
  <c r="B41" i="3"/>
  <c r="A43" i="3"/>
  <c r="A93" i="3"/>
  <c r="D42" i="3"/>
  <c r="D92" i="3"/>
  <c r="C42" i="3"/>
  <c r="E92" i="3"/>
  <c r="E42" i="3"/>
  <c r="B42" i="3"/>
  <c r="B92" i="3"/>
  <c r="C92" i="3"/>
  <c r="A94" i="3"/>
  <c r="A44" i="3"/>
  <c r="D93" i="3"/>
  <c r="D43" i="3"/>
  <c r="C93" i="3"/>
  <c r="B43" i="3"/>
  <c r="E93" i="3"/>
  <c r="C43" i="3"/>
  <c r="B93" i="3"/>
  <c r="E43" i="3"/>
  <c r="A45" i="3"/>
  <c r="A95" i="3"/>
  <c r="D44" i="3"/>
  <c r="D94" i="3"/>
  <c r="B44" i="3"/>
  <c r="B94" i="3"/>
  <c r="E44" i="3"/>
  <c r="C94" i="3"/>
  <c r="C44" i="3"/>
  <c r="E94" i="3"/>
  <c r="A96" i="3"/>
  <c r="A46" i="3"/>
  <c r="D95" i="3"/>
  <c r="D45" i="3"/>
  <c r="C95" i="3"/>
  <c r="E45" i="3"/>
  <c r="E95" i="3"/>
  <c r="B95" i="3"/>
  <c r="B45" i="3"/>
  <c r="C45" i="3"/>
  <c r="A47" i="3"/>
  <c r="A97" i="3"/>
  <c r="D46" i="3"/>
  <c r="D96" i="3"/>
  <c r="B46" i="3"/>
  <c r="B96" i="3"/>
  <c r="E46" i="3"/>
  <c r="C46" i="3"/>
  <c r="C96" i="3"/>
  <c r="E96" i="3"/>
  <c r="A98" i="3"/>
  <c r="A48" i="3"/>
  <c r="D97" i="3"/>
  <c r="D47" i="3"/>
  <c r="E97" i="3"/>
  <c r="B97" i="3"/>
  <c r="C97" i="3"/>
  <c r="E47" i="3"/>
  <c r="B47" i="3"/>
  <c r="C47" i="3"/>
  <c r="A49" i="3"/>
  <c r="A99" i="3"/>
  <c r="D48" i="3"/>
  <c r="D98" i="3"/>
  <c r="B48" i="3"/>
  <c r="E48" i="3"/>
  <c r="C48" i="3"/>
  <c r="E98" i="3"/>
  <c r="C98" i="3"/>
  <c r="B98" i="3"/>
  <c r="A100" i="3"/>
  <c r="A50" i="3"/>
  <c r="D99" i="3"/>
  <c r="D49" i="3"/>
  <c r="E99" i="3"/>
  <c r="E49" i="3"/>
  <c r="C99" i="3"/>
  <c r="C49" i="3"/>
  <c r="B99" i="3"/>
  <c r="B49" i="3"/>
  <c r="A51" i="3"/>
  <c r="A101" i="3"/>
  <c r="D50" i="3"/>
  <c r="D100" i="3"/>
  <c r="B50" i="3"/>
  <c r="B100" i="3"/>
  <c r="E50" i="3"/>
  <c r="C50" i="3"/>
  <c r="E100" i="3"/>
  <c r="C100" i="3"/>
  <c r="A102" i="3"/>
  <c r="A52" i="3"/>
  <c r="D101" i="3"/>
  <c r="D51" i="3"/>
  <c r="B101" i="3"/>
  <c r="E101" i="3"/>
  <c r="C101" i="3"/>
  <c r="B51" i="3"/>
  <c r="E51" i="3"/>
  <c r="C51" i="3"/>
  <c r="D52" i="3"/>
  <c r="D102" i="3"/>
  <c r="E52" i="3"/>
  <c r="E102" i="3"/>
  <c r="C52" i="3"/>
  <c r="C102" i="3"/>
  <c r="B102" i="3"/>
  <c r="B52" i="3"/>
</calcChain>
</file>

<file path=xl/sharedStrings.xml><?xml version="1.0" encoding="utf-8"?>
<sst xmlns="http://schemas.openxmlformats.org/spreadsheetml/2006/main" count="79" uniqueCount="45">
  <si>
    <t>Diameter</t>
  </si>
  <si>
    <t>inches</t>
  </si>
  <si>
    <t>Wavelength</t>
  </si>
  <si>
    <t>nm</t>
  </si>
  <si>
    <t>f/#</t>
  </si>
  <si>
    <t>F</t>
  </si>
  <si>
    <t># of Zones</t>
  </si>
  <si>
    <t>R</t>
  </si>
  <si>
    <t>Test Mask</t>
  </si>
  <si>
    <t>Zonal Radius (inches)</t>
  </si>
  <si>
    <t>Zone Width</t>
  </si>
  <si>
    <t>Zone</t>
  </si>
  <si>
    <t>% max corr</t>
  </si>
  <si>
    <t>% zone</t>
  </si>
  <si>
    <t>Min</t>
  </si>
  <si>
    <t>Max</t>
  </si>
  <si>
    <t>Effective</t>
  </si>
  <si>
    <t>(inches)</t>
  </si>
  <si>
    <t>Tolerance</t>
  </si>
  <si>
    <t>Measured</t>
  </si>
  <si>
    <t>Meas+Offset</t>
  </si>
  <si>
    <t>Error</t>
  </si>
  <si>
    <t>(mils)</t>
  </si>
  <si>
    <t>Optimum COC Offset</t>
  </si>
  <si>
    <t>mils</t>
  </si>
  <si>
    <t>Max |TA|</t>
  </si>
  <si>
    <t>x Rayleigh</t>
  </si>
  <si>
    <t>Wavefront Error (p-p)</t>
  </si>
  <si>
    <t>waves</t>
  </si>
  <si>
    <t>-th wave</t>
  </si>
  <si>
    <t>LA</t>
  </si>
  <si>
    <t>TA</t>
  </si>
  <si>
    <t>Slope</t>
  </si>
  <si>
    <t>Wavefront</t>
  </si>
  <si>
    <t>(waves)</t>
  </si>
  <si>
    <t>Optimum COC offset</t>
  </si>
  <si>
    <t>Zone Radius</t>
  </si>
  <si>
    <t>Ideal ∆p</t>
  </si>
  <si>
    <t>Lower Bound</t>
  </si>
  <si>
    <t>Upper Bound</t>
  </si>
  <si>
    <t>COC offset</t>
  </si>
  <si>
    <t>WFE</t>
  </si>
  <si>
    <t>Max|TA|</t>
  </si>
  <si>
    <t>(x Rayleigh)</t>
  </si>
  <si>
    <t>[1] COC offset relative to optimum for WFE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</si>
</sst>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7">
    <font>
      <sz val="10"/>
      <name val="Geneva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b/>
      <sz val="12"/>
      <name val="Arial"/>
      <family val="2"/>
    </font>
    <font>
      <b/>
      <sz val="12"/>
      <color theme="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99CC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/>
    <xf numFmtId="0" fontId="2" fillId="0" borderId="2" xfId="0" applyFont="1" applyBorder="1"/>
    <xf numFmtId="2" fontId="2" fillId="0" borderId="2" xfId="0" applyNumberFormat="1" applyFont="1" applyBorder="1"/>
    <xf numFmtId="0" fontId="3" fillId="0" borderId="0" xfId="0" applyFont="1" applyBorder="1"/>
    <xf numFmtId="2" fontId="3" fillId="0" borderId="0" xfId="0" applyNumberFormat="1" applyFont="1"/>
    <xf numFmtId="0" fontId="3" fillId="0" borderId="0" xfId="0" applyFont="1"/>
    <xf numFmtId="0" fontId="2" fillId="0" borderId="0" xfId="0" applyFont="1" applyBorder="1"/>
    <xf numFmtId="2" fontId="2" fillId="0" borderId="0" xfId="0" applyNumberFormat="1" applyFont="1"/>
    <xf numFmtId="0" fontId="2" fillId="0" borderId="0" xfId="0" quotePrefix="1" applyFont="1" applyBorder="1"/>
    <xf numFmtId="165" fontId="2" fillId="0" borderId="2" xfId="0" applyNumberFormat="1" applyFont="1" applyBorder="1"/>
    <xf numFmtId="0" fontId="3" fillId="0" borderId="0" xfId="0" applyNumberFormat="1" applyFont="1" applyBorder="1"/>
    <xf numFmtId="2" fontId="2" fillId="0" borderId="0" xfId="0" applyNumberFormat="1" applyFont="1" applyBorder="1"/>
    <xf numFmtId="0" fontId="2" fillId="2" borderId="6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Continuous"/>
    </xf>
    <xf numFmtId="0" fontId="2" fillId="2" borderId="3" xfId="0" applyFont="1" applyFill="1" applyBorder="1" applyAlignment="1">
      <alignment horizontal="centerContinuous"/>
    </xf>
    <xf numFmtId="0" fontId="2" fillId="2" borderId="4" xfId="0" applyFont="1" applyFill="1" applyBorder="1" applyAlignment="1">
      <alignment horizontal="centerContinuous"/>
    </xf>
    <xf numFmtId="0" fontId="2" fillId="2" borderId="8" xfId="0" applyFont="1" applyFill="1" applyBorder="1"/>
    <xf numFmtId="0" fontId="2" fillId="2" borderId="8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Protection="1">
      <protection locked="0"/>
    </xf>
    <xf numFmtId="0" fontId="4" fillId="0" borderId="9" xfId="0" applyFont="1" applyFill="1" applyBorder="1" applyProtection="1">
      <protection locked="0"/>
    </xf>
    <xf numFmtId="0" fontId="4" fillId="0" borderId="8" xfId="0" applyFont="1" applyFill="1" applyBorder="1" applyProtection="1">
      <protection locked="0"/>
    </xf>
    <xf numFmtId="0" fontId="2" fillId="4" borderId="6" xfId="0" applyFont="1" applyFill="1" applyBorder="1"/>
    <xf numFmtId="0" fontId="1" fillId="4" borderId="6" xfId="0" applyFont="1" applyFill="1" applyBorder="1"/>
    <xf numFmtId="0" fontId="2" fillId="4" borderId="9" xfId="0" applyFont="1" applyFill="1" applyBorder="1"/>
    <xf numFmtId="0" fontId="2" fillId="4" borderId="8" xfId="0" applyFont="1" applyFill="1" applyBorder="1"/>
    <xf numFmtId="0" fontId="4" fillId="0" borderId="6" xfId="0" applyFont="1" applyBorder="1" applyProtection="1">
      <protection locked="0"/>
    </xf>
    <xf numFmtId="0" fontId="2" fillId="5" borderId="9" xfId="0" applyFont="1" applyFill="1" applyBorder="1"/>
    <xf numFmtId="10" fontId="2" fillId="5" borderId="9" xfId="0" applyNumberFormat="1" applyFont="1" applyFill="1" applyBorder="1"/>
    <xf numFmtId="164" fontId="2" fillId="5" borderId="9" xfId="0" applyNumberFormat="1" applyFont="1" applyFill="1" applyBorder="1"/>
    <xf numFmtId="165" fontId="2" fillId="5" borderId="9" xfId="0" applyNumberFormat="1" applyFont="1" applyFill="1" applyBorder="1"/>
    <xf numFmtId="0" fontId="4" fillId="0" borderId="0" xfId="0" applyFont="1" applyFill="1" applyProtection="1">
      <protection locked="0"/>
    </xf>
    <xf numFmtId="165" fontId="4" fillId="0" borderId="9" xfId="0" applyNumberFormat="1" applyFont="1" applyFill="1" applyBorder="1" applyProtection="1">
      <protection locked="0"/>
    </xf>
    <xf numFmtId="2" fontId="2" fillId="5" borderId="9" xfId="0" applyNumberFormat="1" applyFont="1" applyFill="1" applyBorder="1"/>
    <xf numFmtId="11" fontId="2" fillId="5" borderId="9" xfId="0" applyNumberFormat="1" applyFont="1" applyFill="1" applyBorder="1"/>
    <xf numFmtId="0" fontId="2" fillId="6" borderId="9" xfId="0" applyFont="1" applyFill="1" applyBorder="1"/>
    <xf numFmtId="165" fontId="2" fillId="6" borderId="9" xfId="0" applyNumberFormat="1" applyFont="1" applyFill="1" applyBorder="1"/>
    <xf numFmtId="0" fontId="3" fillId="2" borderId="5" xfId="0" applyFont="1" applyFill="1" applyBorder="1" applyAlignment="1">
      <alignment horizontal="centerContinuous"/>
    </xf>
    <xf numFmtId="2" fontId="2" fillId="6" borderId="9" xfId="0" applyNumberFormat="1" applyFont="1" applyFill="1" applyBorder="1"/>
    <xf numFmtId="0" fontId="6" fillId="3" borderId="1" xfId="0" applyFont="1" applyFill="1" applyBorder="1" applyAlignment="1">
      <alignment horizontal="centerContinuous" vertical="center"/>
    </xf>
    <xf numFmtId="0" fontId="6" fillId="3" borderId="2" xfId="0" applyFont="1" applyFill="1" applyBorder="1" applyAlignment="1">
      <alignment horizontal="centerContinuous" vertical="center"/>
    </xf>
    <xf numFmtId="0" fontId="6" fillId="3" borderId="3" xfId="0" applyFont="1" applyFill="1" applyBorder="1" applyAlignment="1">
      <alignment horizontal="centerContinuous" vertical="center"/>
    </xf>
    <xf numFmtId="0" fontId="6" fillId="3" borderId="4" xfId="0" applyFont="1" applyFill="1" applyBorder="1" applyAlignment="1">
      <alignment horizontal="centerContinuous" vertical="center"/>
    </xf>
    <xf numFmtId="0" fontId="6" fillId="3" borderId="5" xfId="0" applyFont="1" applyFill="1" applyBorder="1" applyAlignment="1">
      <alignment horizontal="centerContinuous" vertical="center"/>
    </xf>
    <xf numFmtId="0" fontId="6" fillId="3" borderId="4" xfId="0" applyFont="1" applyFill="1" applyBorder="1" applyAlignment="1">
      <alignment vertical="center"/>
    </xf>
    <xf numFmtId="0" fontId="5" fillId="0" borderId="0" xfId="0" applyFont="1" applyAlignment="1">
      <alignment vertical="center"/>
    </xf>
  </cellXfs>
  <cellStyles count="1">
    <cellStyle name="Normal" xfId="0" builtinId="0"/>
  </cellStyles>
  <dxfs count="2">
    <dxf>
      <fill>
        <patternFill patternType="solid">
          <bgColor rgb="FFCCFFCC"/>
        </patternFill>
      </fill>
    </dxf>
    <dxf>
      <fill>
        <patternFill>
          <bgColor rgb="FFFF99CC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99CC"/>
      <color rgb="FFCCFFCC"/>
      <color rgb="FFCC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chartsheet" Target="chartsheets/sheet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3.xml"/><Relationship Id="rId11" Type="http://schemas.openxmlformats.org/officeDocument/2006/relationships/calcChain" Target="calcChain.xml"/><Relationship Id="rId5" Type="http://schemas.openxmlformats.org/officeDocument/2006/relationships/chartsheet" Target="chartsheets/sheet2.xml"/><Relationship Id="rId10" Type="http://schemas.openxmlformats.org/officeDocument/2006/relationships/sharedStrings" Target="sharedStrings.xml"/><Relationship Id="rId4" Type="http://schemas.openxmlformats.org/officeDocument/2006/relationships/chartsheet" Target="chartsheets/sheet1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'Foucault Test Data'!$A$18</c:f>
          <c:strCache>
            <c:ptCount val="1"/>
            <c:pt idx="0">
              <c:v>Foucault Test Data for 20.0" f/4.65</c:v>
            </c:pt>
          </c:strCache>
        </c:strRef>
      </c:tx>
      <c:overlay val="0"/>
      <c:txPr>
        <a:bodyPr/>
        <a:lstStyle/>
        <a:p>
          <a:pPr>
            <a:defRPr b="1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405446293494705"/>
          <c:y val="5.5796828213374727E-2"/>
          <c:w val="0.84114977307110439"/>
          <c:h val="0.856278264512710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'Foucault Limits'!$F$2</c:f>
              <c:strCache>
                <c:ptCount val="1"/>
                <c:pt idx="0">
                  <c:v>Upper Bound</c:v>
                </c:pt>
              </c:strCache>
            </c:strRef>
          </c:tx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'Foucault Limits'!$A$4:$A$53</c:f>
              <c:numCache>
                <c:formatCode>General</c:formatCode>
                <c:ptCount val="50"/>
                <c:pt idx="0">
                  <c:v>0.2</c:v>
                </c:pt>
                <c:pt idx="1">
                  <c:v>0.4</c:v>
                </c:pt>
                <c:pt idx="2">
                  <c:v>0.60000000000000009</c:v>
                </c:pt>
                <c:pt idx="3">
                  <c:v>0.8</c:v>
                </c:pt>
                <c:pt idx="4">
                  <c:v>1</c:v>
                </c:pt>
                <c:pt idx="5">
                  <c:v>1.2</c:v>
                </c:pt>
                <c:pt idx="6">
                  <c:v>1.4</c:v>
                </c:pt>
                <c:pt idx="7">
                  <c:v>1.5999999999999999</c:v>
                </c:pt>
                <c:pt idx="8">
                  <c:v>1.7999999999999998</c:v>
                </c:pt>
                <c:pt idx="9">
                  <c:v>1.9999999999999998</c:v>
                </c:pt>
                <c:pt idx="10">
                  <c:v>2.1999999999999997</c:v>
                </c:pt>
                <c:pt idx="11">
                  <c:v>2.4</c:v>
                </c:pt>
                <c:pt idx="12">
                  <c:v>2.6</c:v>
                </c:pt>
                <c:pt idx="13">
                  <c:v>2.8000000000000003</c:v>
                </c:pt>
                <c:pt idx="14">
                  <c:v>3.0000000000000004</c:v>
                </c:pt>
                <c:pt idx="15">
                  <c:v>3.2000000000000006</c:v>
                </c:pt>
                <c:pt idx="16">
                  <c:v>3.4000000000000008</c:v>
                </c:pt>
                <c:pt idx="17">
                  <c:v>3.600000000000001</c:v>
                </c:pt>
                <c:pt idx="18">
                  <c:v>3.8000000000000012</c:v>
                </c:pt>
                <c:pt idx="19">
                  <c:v>4.0000000000000009</c:v>
                </c:pt>
                <c:pt idx="20">
                  <c:v>4.2000000000000011</c:v>
                </c:pt>
                <c:pt idx="21">
                  <c:v>4.4000000000000012</c:v>
                </c:pt>
                <c:pt idx="22">
                  <c:v>4.6000000000000014</c:v>
                </c:pt>
                <c:pt idx="23">
                  <c:v>4.8000000000000016</c:v>
                </c:pt>
                <c:pt idx="24">
                  <c:v>5.0000000000000018</c:v>
                </c:pt>
                <c:pt idx="25">
                  <c:v>5.200000000000002</c:v>
                </c:pt>
                <c:pt idx="26">
                  <c:v>5.4000000000000021</c:v>
                </c:pt>
                <c:pt idx="27">
                  <c:v>5.6000000000000023</c:v>
                </c:pt>
                <c:pt idx="28">
                  <c:v>5.8000000000000025</c:v>
                </c:pt>
                <c:pt idx="29">
                  <c:v>6.0000000000000027</c:v>
                </c:pt>
                <c:pt idx="30">
                  <c:v>6.2000000000000028</c:v>
                </c:pt>
                <c:pt idx="31">
                  <c:v>6.400000000000003</c:v>
                </c:pt>
                <c:pt idx="32">
                  <c:v>6.6000000000000032</c:v>
                </c:pt>
                <c:pt idx="33">
                  <c:v>6.8000000000000034</c:v>
                </c:pt>
                <c:pt idx="34">
                  <c:v>7.0000000000000036</c:v>
                </c:pt>
                <c:pt idx="35">
                  <c:v>7.2000000000000037</c:v>
                </c:pt>
                <c:pt idx="36">
                  <c:v>7.4000000000000039</c:v>
                </c:pt>
                <c:pt idx="37">
                  <c:v>7.6000000000000041</c:v>
                </c:pt>
                <c:pt idx="38">
                  <c:v>7.8000000000000043</c:v>
                </c:pt>
                <c:pt idx="39">
                  <c:v>8.0000000000000036</c:v>
                </c:pt>
                <c:pt idx="40">
                  <c:v>8.2000000000000028</c:v>
                </c:pt>
                <c:pt idx="41">
                  <c:v>8.4000000000000021</c:v>
                </c:pt>
                <c:pt idx="42">
                  <c:v>8.6000000000000014</c:v>
                </c:pt>
                <c:pt idx="43">
                  <c:v>8.8000000000000007</c:v>
                </c:pt>
                <c:pt idx="44">
                  <c:v>9</c:v>
                </c:pt>
                <c:pt idx="45">
                  <c:v>9.1999999999999993</c:v>
                </c:pt>
                <c:pt idx="46">
                  <c:v>9.3999999999999986</c:v>
                </c:pt>
                <c:pt idx="47">
                  <c:v>9.5999999999999979</c:v>
                </c:pt>
                <c:pt idx="48">
                  <c:v>9.7999999999999972</c:v>
                </c:pt>
                <c:pt idx="49">
                  <c:v>10</c:v>
                </c:pt>
              </c:numCache>
            </c:numRef>
          </c:xVal>
          <c:yVal>
            <c:numRef>
              <c:f>'Foucault Limits'!$F$4:$F$53</c:f>
              <c:numCache>
                <c:formatCode>0.0</c:formatCode>
                <c:ptCount val="50"/>
                <c:pt idx="0">
                  <c:v>230.18161611713884</c:v>
                </c:pt>
                <c:pt idx="1">
                  <c:v>115.84349623061243</c:v>
                </c:pt>
                <c:pt idx="2">
                  <c:v>78.591004655533723</c:v>
                </c:pt>
                <c:pt idx="3">
                  <c:v>60.932500803478263</c:v>
                </c:pt>
                <c:pt idx="4">
                  <c:v>51.3696565567611</c:v>
                </c:pt>
                <c:pt idx="5">
                  <c:v>46.069695876153965</c:v>
                </c:pt>
                <c:pt idx="6">
                  <c:v>43.390000459130434</c:v>
                </c:pt>
                <c:pt idx="7">
                  <c:v>42.509261154427307</c:v>
                </c:pt>
                <c:pt idx="8">
                  <c:v>42.971195100231675</c:v>
                </c:pt>
                <c:pt idx="9">
                  <c:v>44.502032579455815</c:v>
                </c:pt>
                <c:pt idx="10">
                  <c:v>46.92755649940753</c:v>
                </c:pt>
                <c:pt idx="11">
                  <c:v>50.13162213162537</c:v>
                </c:pt>
                <c:pt idx="12">
                  <c:v>54.033821587174451</c:v>
                </c:pt>
                <c:pt idx="13">
                  <c:v>58.576720659672745</c:v>
                </c:pt>
                <c:pt idx="14">
                  <c:v>63.718200931106765</c:v>
                </c:pt>
                <c:pt idx="15">
                  <c:v>69.426673587966363</c:v>
                </c:pt>
                <c:pt idx="16">
                  <c:v>75.677982478743814</c:v>
                </c:pt>
                <c:pt idx="17">
                  <c:v>82.453339485599741</c:v>
                </c:pt>
                <c:pt idx="18">
                  <c:v>89.737911883924156</c:v>
                </c:pt>
                <c:pt idx="19">
                  <c:v>97.519833494029015</c:v>
                </c:pt>
                <c:pt idx="20">
                  <c:v>105.78949836092882</c:v>
                </c:pt>
                <c:pt idx="21">
                  <c:v>114.53904706690811</c:v>
                </c:pt>
                <c:pt idx="22">
                  <c:v>123.76198704950635</c:v>
                </c:pt>
                <c:pt idx="23">
                  <c:v>133.45290784000633</c:v>
                </c:pt>
                <c:pt idx="24">
                  <c:v>143.60726464468567</c:v>
                </c:pt>
                <c:pt idx="25">
                  <c:v>154.22121186885616</c:v>
                </c:pt>
                <c:pt idx="26">
                  <c:v>165.2914736355612</c:v>
                </c:pt>
                <c:pt idx="27">
                  <c:v>176.81524205026659</c:v>
                </c:pt>
                <c:pt idx="28">
                  <c:v>188.79009651423593</c:v>
                </c:pt>
                <c:pt idx="29">
                  <c:v>201.21393917523093</c:v>
                </c:pt>
                <c:pt idx="30">
                  <c:v>214.08494287162483</c:v>
                </c:pt>
                <c:pt idx="31">
                  <c:v>227.40150883699411</c:v>
                </c:pt>
                <c:pt idx="32">
                  <c:v>241.16223209478483</c:v>
                </c:pt>
                <c:pt idx="33">
                  <c:v>255.36587295980223</c:v>
                </c:pt>
                <c:pt idx="34">
                  <c:v>270.01133342515971</c:v>
                </c:pt>
                <c:pt idx="35">
                  <c:v>285.09763748473563</c:v>
                </c:pt>
                <c:pt idx="36">
                  <c:v>300.62391464658384</c:v>
                </c:pt>
                <c:pt idx="37">
                  <c:v>316.58938604948929</c:v>
                </c:pt>
                <c:pt idx="38">
                  <c:v>332.99335271543845</c:v>
                </c:pt>
                <c:pt idx="39">
                  <c:v>349.8351855642191</c:v>
                </c:pt>
                <c:pt idx="40">
                  <c:v>367.11431688929844</c:v>
                </c:pt>
                <c:pt idx="41">
                  <c:v>384.83023305143229</c:v>
                </c:pt>
                <c:pt idx="42">
                  <c:v>402.98246819177155</c:v>
                </c:pt>
                <c:pt idx="43">
                  <c:v>421.57059880227132</c:v>
                </c:pt>
                <c:pt idx="44">
                  <c:v>440.59423902004636</c:v>
                </c:pt>
                <c:pt idx="45">
                  <c:v>460.05303653550573</c:v>
                </c:pt>
                <c:pt idx="46">
                  <c:v>479.9466690228536</c:v>
                </c:pt>
                <c:pt idx="47">
                  <c:v>500.27484101677709</c:v>
                </c:pt>
                <c:pt idx="48">
                  <c:v>521.0372811715805</c:v>
                </c:pt>
                <c:pt idx="49">
                  <c:v>542.23373984922443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2B3-497E-AFE2-D4A5A36B6D28}"/>
            </c:ext>
          </c:extLst>
        </c:ser>
        <c:ser>
          <c:idx val="1"/>
          <c:order val="1"/>
          <c:tx>
            <c:strRef>
              <c:f>'Foucault Limits'!$B$2</c:f>
              <c:strCache>
                <c:ptCount val="1"/>
                <c:pt idx="0">
                  <c:v>Ideal ∆p</c:v>
                </c:pt>
              </c:strCache>
            </c:strRef>
          </c:tx>
          <c:spPr>
            <a:ln w="3175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'Foucault Limits'!$A$4:$A$53</c:f>
              <c:numCache>
                <c:formatCode>General</c:formatCode>
                <c:ptCount val="50"/>
                <c:pt idx="0">
                  <c:v>0.2</c:v>
                </c:pt>
                <c:pt idx="1">
                  <c:v>0.4</c:v>
                </c:pt>
                <c:pt idx="2">
                  <c:v>0.60000000000000009</c:v>
                </c:pt>
                <c:pt idx="3">
                  <c:v>0.8</c:v>
                </c:pt>
                <c:pt idx="4">
                  <c:v>1</c:v>
                </c:pt>
                <c:pt idx="5">
                  <c:v>1.2</c:v>
                </c:pt>
                <c:pt idx="6">
                  <c:v>1.4</c:v>
                </c:pt>
                <c:pt idx="7">
                  <c:v>1.5999999999999999</c:v>
                </c:pt>
                <c:pt idx="8">
                  <c:v>1.7999999999999998</c:v>
                </c:pt>
                <c:pt idx="9">
                  <c:v>1.9999999999999998</c:v>
                </c:pt>
                <c:pt idx="10">
                  <c:v>2.1999999999999997</c:v>
                </c:pt>
                <c:pt idx="11">
                  <c:v>2.4</c:v>
                </c:pt>
                <c:pt idx="12">
                  <c:v>2.6</c:v>
                </c:pt>
                <c:pt idx="13">
                  <c:v>2.8000000000000003</c:v>
                </c:pt>
                <c:pt idx="14">
                  <c:v>3.0000000000000004</c:v>
                </c:pt>
                <c:pt idx="15">
                  <c:v>3.2000000000000006</c:v>
                </c:pt>
                <c:pt idx="16">
                  <c:v>3.4000000000000008</c:v>
                </c:pt>
                <c:pt idx="17">
                  <c:v>3.600000000000001</c:v>
                </c:pt>
                <c:pt idx="18">
                  <c:v>3.8000000000000012</c:v>
                </c:pt>
                <c:pt idx="19">
                  <c:v>4.0000000000000009</c:v>
                </c:pt>
                <c:pt idx="20">
                  <c:v>4.2000000000000011</c:v>
                </c:pt>
                <c:pt idx="21">
                  <c:v>4.4000000000000012</c:v>
                </c:pt>
                <c:pt idx="22">
                  <c:v>4.6000000000000014</c:v>
                </c:pt>
                <c:pt idx="23">
                  <c:v>4.8000000000000016</c:v>
                </c:pt>
                <c:pt idx="24">
                  <c:v>5.0000000000000018</c:v>
                </c:pt>
                <c:pt idx="25">
                  <c:v>5.200000000000002</c:v>
                </c:pt>
                <c:pt idx="26">
                  <c:v>5.4000000000000021</c:v>
                </c:pt>
                <c:pt idx="27">
                  <c:v>5.6000000000000023</c:v>
                </c:pt>
                <c:pt idx="28">
                  <c:v>5.8000000000000025</c:v>
                </c:pt>
                <c:pt idx="29">
                  <c:v>6.0000000000000027</c:v>
                </c:pt>
                <c:pt idx="30">
                  <c:v>6.2000000000000028</c:v>
                </c:pt>
                <c:pt idx="31">
                  <c:v>6.400000000000003</c:v>
                </c:pt>
                <c:pt idx="32">
                  <c:v>6.6000000000000032</c:v>
                </c:pt>
                <c:pt idx="33">
                  <c:v>6.8000000000000034</c:v>
                </c:pt>
                <c:pt idx="34">
                  <c:v>7.0000000000000036</c:v>
                </c:pt>
                <c:pt idx="35">
                  <c:v>7.2000000000000037</c:v>
                </c:pt>
                <c:pt idx="36">
                  <c:v>7.4000000000000039</c:v>
                </c:pt>
                <c:pt idx="37">
                  <c:v>7.6000000000000041</c:v>
                </c:pt>
                <c:pt idx="38">
                  <c:v>7.8000000000000043</c:v>
                </c:pt>
                <c:pt idx="39">
                  <c:v>8.0000000000000036</c:v>
                </c:pt>
                <c:pt idx="40">
                  <c:v>8.2000000000000028</c:v>
                </c:pt>
                <c:pt idx="41">
                  <c:v>8.4000000000000021</c:v>
                </c:pt>
                <c:pt idx="42">
                  <c:v>8.6000000000000014</c:v>
                </c:pt>
                <c:pt idx="43">
                  <c:v>8.8000000000000007</c:v>
                </c:pt>
                <c:pt idx="44">
                  <c:v>9</c:v>
                </c:pt>
                <c:pt idx="45">
                  <c:v>9.1999999999999993</c:v>
                </c:pt>
                <c:pt idx="46">
                  <c:v>9.3999999999999986</c:v>
                </c:pt>
                <c:pt idx="47">
                  <c:v>9.5999999999999979</c:v>
                </c:pt>
                <c:pt idx="48">
                  <c:v>9.7999999999999972</c:v>
                </c:pt>
                <c:pt idx="49">
                  <c:v>10</c:v>
                </c:pt>
              </c:numCache>
            </c:numRef>
          </c:xVal>
          <c:yVal>
            <c:numRef>
              <c:f>'Foucault Limits'!$B$4:$B$53</c:f>
              <c:numCache>
                <c:formatCode>0.0</c:formatCode>
                <c:ptCount val="50"/>
                <c:pt idx="0">
                  <c:v>0.21505376344086027</c:v>
                </c:pt>
                <c:pt idx="1">
                  <c:v>0.8602150537634411</c:v>
                </c:pt>
                <c:pt idx="2">
                  <c:v>1.9354838709677424</c:v>
                </c:pt>
                <c:pt idx="3">
                  <c:v>3.4408602150537644</c:v>
                </c:pt>
                <c:pt idx="4">
                  <c:v>5.3763440860215059</c:v>
                </c:pt>
                <c:pt idx="5">
                  <c:v>7.741935483870968</c:v>
                </c:pt>
                <c:pt idx="6">
                  <c:v>10.53763440860215</c:v>
                </c:pt>
                <c:pt idx="7">
                  <c:v>13.763440860215052</c:v>
                </c:pt>
                <c:pt idx="8">
                  <c:v>17.419354838709673</c:v>
                </c:pt>
                <c:pt idx="9">
                  <c:v>21.505376344086017</c:v>
                </c:pt>
                <c:pt idx="10">
                  <c:v>26.021505376344081</c:v>
                </c:pt>
                <c:pt idx="11">
                  <c:v>30.967741935483872</c:v>
                </c:pt>
                <c:pt idx="12">
                  <c:v>36.344086021505376</c:v>
                </c:pt>
                <c:pt idx="13">
                  <c:v>42.150537634408607</c:v>
                </c:pt>
                <c:pt idx="14">
                  <c:v>48.387096774193566</c:v>
                </c:pt>
                <c:pt idx="15">
                  <c:v>55.053763440860237</c:v>
                </c:pt>
                <c:pt idx="16">
                  <c:v>62.150537634408636</c:v>
                </c:pt>
                <c:pt idx="17">
                  <c:v>69.677419354838747</c:v>
                </c:pt>
                <c:pt idx="18">
                  <c:v>77.634408602150586</c:v>
                </c:pt>
                <c:pt idx="19">
                  <c:v>86.021505376344123</c:v>
                </c:pt>
                <c:pt idx="20">
                  <c:v>94.838709677419388</c:v>
                </c:pt>
                <c:pt idx="21">
                  <c:v>104.08602150537639</c:v>
                </c:pt>
                <c:pt idx="22">
                  <c:v>113.76344086021513</c:v>
                </c:pt>
                <c:pt idx="23">
                  <c:v>123.87096774193559</c:v>
                </c:pt>
                <c:pt idx="24">
                  <c:v>134.40860215053775</c:v>
                </c:pt>
                <c:pt idx="25">
                  <c:v>145.37634408602162</c:v>
                </c:pt>
                <c:pt idx="26">
                  <c:v>156.77419354838722</c:v>
                </c:pt>
                <c:pt idx="27">
                  <c:v>168.60215053763451</c:v>
                </c:pt>
                <c:pt idx="28">
                  <c:v>180.8602150537636</c:v>
                </c:pt>
                <c:pt idx="29">
                  <c:v>193.54838709677435</c:v>
                </c:pt>
                <c:pt idx="30">
                  <c:v>206.66666666666683</c:v>
                </c:pt>
                <c:pt idx="31">
                  <c:v>220.21505376344106</c:v>
                </c:pt>
                <c:pt idx="32">
                  <c:v>234.19354838709702</c:v>
                </c:pt>
                <c:pt idx="33">
                  <c:v>248.60215053763466</c:v>
                </c:pt>
                <c:pt idx="34">
                  <c:v>263.44086021505404</c:v>
                </c:pt>
                <c:pt idx="35">
                  <c:v>278.70967741935516</c:v>
                </c:pt>
                <c:pt idx="36">
                  <c:v>294.40860215053794</c:v>
                </c:pt>
                <c:pt idx="37">
                  <c:v>310.53763440860251</c:v>
                </c:pt>
                <c:pt idx="38">
                  <c:v>327.09677419354875</c:v>
                </c:pt>
                <c:pt idx="39">
                  <c:v>344.08602150537666</c:v>
                </c:pt>
                <c:pt idx="40">
                  <c:v>361.5053763440863</c:v>
                </c:pt>
                <c:pt idx="41">
                  <c:v>379.35483870967755</c:v>
                </c:pt>
                <c:pt idx="42">
                  <c:v>397.63440860215064</c:v>
                </c:pt>
                <c:pt idx="43">
                  <c:v>416.34408602150546</c:v>
                </c:pt>
                <c:pt idx="44">
                  <c:v>435.48387096774195</c:v>
                </c:pt>
                <c:pt idx="45">
                  <c:v>455.05376344086011</c:v>
                </c:pt>
                <c:pt idx="46">
                  <c:v>475.05376344086005</c:v>
                </c:pt>
                <c:pt idx="47">
                  <c:v>495.48387096774172</c:v>
                </c:pt>
                <c:pt idx="48">
                  <c:v>516.34408602150506</c:v>
                </c:pt>
                <c:pt idx="49">
                  <c:v>537.63440860215053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2B3-497E-AFE2-D4A5A36B6D28}"/>
            </c:ext>
          </c:extLst>
        </c:ser>
        <c:ser>
          <c:idx val="2"/>
          <c:order val="2"/>
          <c:tx>
            <c:strRef>
              <c:f>'Foucault Limits'!$E$2</c:f>
              <c:strCache>
                <c:ptCount val="1"/>
                <c:pt idx="0">
                  <c:v>Lower Bound</c:v>
                </c:pt>
              </c:strCache>
            </c:strRef>
          </c:tx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'Foucault Limits'!$A$4:$A$53</c:f>
              <c:numCache>
                <c:formatCode>General</c:formatCode>
                <c:ptCount val="50"/>
                <c:pt idx="0">
                  <c:v>0.2</c:v>
                </c:pt>
                <c:pt idx="1">
                  <c:v>0.4</c:v>
                </c:pt>
                <c:pt idx="2">
                  <c:v>0.60000000000000009</c:v>
                </c:pt>
                <c:pt idx="3">
                  <c:v>0.8</c:v>
                </c:pt>
                <c:pt idx="4">
                  <c:v>1</c:v>
                </c:pt>
                <c:pt idx="5">
                  <c:v>1.2</c:v>
                </c:pt>
                <c:pt idx="6">
                  <c:v>1.4</c:v>
                </c:pt>
                <c:pt idx="7">
                  <c:v>1.5999999999999999</c:v>
                </c:pt>
                <c:pt idx="8">
                  <c:v>1.7999999999999998</c:v>
                </c:pt>
                <c:pt idx="9">
                  <c:v>1.9999999999999998</c:v>
                </c:pt>
                <c:pt idx="10">
                  <c:v>2.1999999999999997</c:v>
                </c:pt>
                <c:pt idx="11">
                  <c:v>2.4</c:v>
                </c:pt>
                <c:pt idx="12">
                  <c:v>2.6</c:v>
                </c:pt>
                <c:pt idx="13">
                  <c:v>2.8000000000000003</c:v>
                </c:pt>
                <c:pt idx="14">
                  <c:v>3.0000000000000004</c:v>
                </c:pt>
                <c:pt idx="15">
                  <c:v>3.2000000000000006</c:v>
                </c:pt>
                <c:pt idx="16">
                  <c:v>3.4000000000000008</c:v>
                </c:pt>
                <c:pt idx="17">
                  <c:v>3.600000000000001</c:v>
                </c:pt>
                <c:pt idx="18">
                  <c:v>3.8000000000000012</c:v>
                </c:pt>
                <c:pt idx="19">
                  <c:v>4.0000000000000009</c:v>
                </c:pt>
                <c:pt idx="20">
                  <c:v>4.2000000000000011</c:v>
                </c:pt>
                <c:pt idx="21">
                  <c:v>4.4000000000000012</c:v>
                </c:pt>
                <c:pt idx="22">
                  <c:v>4.6000000000000014</c:v>
                </c:pt>
                <c:pt idx="23">
                  <c:v>4.8000000000000016</c:v>
                </c:pt>
                <c:pt idx="24">
                  <c:v>5.0000000000000018</c:v>
                </c:pt>
                <c:pt idx="25">
                  <c:v>5.200000000000002</c:v>
                </c:pt>
                <c:pt idx="26">
                  <c:v>5.4000000000000021</c:v>
                </c:pt>
                <c:pt idx="27">
                  <c:v>5.6000000000000023</c:v>
                </c:pt>
                <c:pt idx="28">
                  <c:v>5.8000000000000025</c:v>
                </c:pt>
                <c:pt idx="29">
                  <c:v>6.0000000000000027</c:v>
                </c:pt>
                <c:pt idx="30">
                  <c:v>6.2000000000000028</c:v>
                </c:pt>
                <c:pt idx="31">
                  <c:v>6.400000000000003</c:v>
                </c:pt>
                <c:pt idx="32">
                  <c:v>6.6000000000000032</c:v>
                </c:pt>
                <c:pt idx="33">
                  <c:v>6.8000000000000034</c:v>
                </c:pt>
                <c:pt idx="34">
                  <c:v>7.0000000000000036</c:v>
                </c:pt>
                <c:pt idx="35">
                  <c:v>7.2000000000000037</c:v>
                </c:pt>
                <c:pt idx="36">
                  <c:v>7.4000000000000039</c:v>
                </c:pt>
                <c:pt idx="37">
                  <c:v>7.6000000000000041</c:v>
                </c:pt>
                <c:pt idx="38">
                  <c:v>7.8000000000000043</c:v>
                </c:pt>
                <c:pt idx="39">
                  <c:v>8.0000000000000036</c:v>
                </c:pt>
                <c:pt idx="40">
                  <c:v>8.2000000000000028</c:v>
                </c:pt>
                <c:pt idx="41">
                  <c:v>8.4000000000000021</c:v>
                </c:pt>
                <c:pt idx="42">
                  <c:v>8.6000000000000014</c:v>
                </c:pt>
                <c:pt idx="43">
                  <c:v>8.8000000000000007</c:v>
                </c:pt>
                <c:pt idx="44">
                  <c:v>9</c:v>
                </c:pt>
                <c:pt idx="45">
                  <c:v>9.1999999999999993</c:v>
                </c:pt>
                <c:pt idx="46">
                  <c:v>9.3999999999999986</c:v>
                </c:pt>
                <c:pt idx="47">
                  <c:v>9.5999999999999979</c:v>
                </c:pt>
                <c:pt idx="48">
                  <c:v>9.7999999999999972</c:v>
                </c:pt>
                <c:pt idx="49">
                  <c:v>10</c:v>
                </c:pt>
              </c:numCache>
            </c:numRef>
          </c:xVal>
          <c:yVal>
            <c:numRef>
              <c:f>'Foucault Limits'!$E$4:$E$53</c:f>
              <c:numCache>
                <c:formatCode>0.0</c:formatCode>
                <c:ptCount val="50"/>
                <c:pt idx="0">
                  <c:v>-229.75150859025712</c:v>
                </c:pt>
                <c:pt idx="1">
                  <c:v>-114.12306612308555</c:v>
                </c:pt>
                <c:pt idx="2">
                  <c:v>-74.720036913598236</c:v>
                </c:pt>
                <c:pt idx="3">
                  <c:v>-54.050780373370728</c:v>
                </c:pt>
                <c:pt idx="4">
                  <c:v>-40.616968384718092</c:v>
                </c:pt>
                <c:pt idx="5">
                  <c:v>-30.585824908412029</c:v>
                </c:pt>
                <c:pt idx="6">
                  <c:v>-22.31473164192613</c:v>
                </c:pt>
                <c:pt idx="7">
                  <c:v>-14.982379433997199</c:v>
                </c:pt>
                <c:pt idx="8">
                  <c:v>-8.13248542281233</c:v>
                </c:pt>
                <c:pt idx="9">
                  <c:v>-1.491279891283785</c:v>
                </c:pt>
                <c:pt idx="10">
                  <c:v>5.1154542532806282</c:v>
                </c:pt>
                <c:pt idx="11">
                  <c:v>11.803861739342373</c:v>
                </c:pt>
                <c:pt idx="12">
                  <c:v>18.654350455836301</c:v>
                </c:pt>
                <c:pt idx="13">
                  <c:v>25.72435460914447</c:v>
                </c:pt>
                <c:pt idx="14">
                  <c:v>33.055992617280367</c:v>
                </c:pt>
                <c:pt idx="15">
                  <c:v>40.680853293754119</c:v>
                </c:pt>
                <c:pt idx="16">
                  <c:v>48.623092790073464</c:v>
                </c:pt>
                <c:pt idx="17">
                  <c:v>56.901499224077753</c:v>
                </c:pt>
                <c:pt idx="18">
                  <c:v>65.530905320377016</c:v>
                </c:pt>
                <c:pt idx="19">
                  <c:v>74.523177258659231</c:v>
                </c:pt>
                <c:pt idx="20">
                  <c:v>83.887920993909958</c:v>
                </c:pt>
                <c:pt idx="21">
                  <c:v>93.632995943844676</c:v>
                </c:pt>
                <c:pt idx="22">
                  <c:v>103.76489467092391</c:v>
                </c:pt>
                <c:pt idx="23">
                  <c:v>114.28902764386484</c:v>
                </c:pt>
                <c:pt idx="24">
                  <c:v>125.20993965638984</c:v>
                </c:pt>
                <c:pt idx="25">
                  <c:v>136.53147630318708</c:v>
                </c:pt>
                <c:pt idx="26">
                  <c:v>148.25691346121323</c:v>
                </c:pt>
                <c:pt idx="27">
                  <c:v>160.38905902500244</c:v>
                </c:pt>
                <c:pt idx="28">
                  <c:v>172.93033359329127</c:v>
                </c:pt>
                <c:pt idx="29">
                  <c:v>185.88283501831776</c:v>
                </c:pt>
                <c:pt idx="30">
                  <c:v>199.24839046170882</c:v>
                </c:pt>
                <c:pt idx="31">
                  <c:v>213.02859868988801</c:v>
                </c:pt>
                <c:pt idx="32">
                  <c:v>227.22486467940922</c:v>
                </c:pt>
                <c:pt idx="33">
                  <c:v>241.83842811546708</c:v>
                </c:pt>
                <c:pt idx="34">
                  <c:v>256.87038700494838</c:v>
                </c:pt>
                <c:pt idx="35">
                  <c:v>272.32171735397469</c:v>
                </c:pt>
                <c:pt idx="36">
                  <c:v>288.19328965449205</c:v>
                </c:pt>
                <c:pt idx="37">
                  <c:v>304.48588276771574</c:v>
                </c:pt>
                <c:pt idx="38">
                  <c:v>321.20019567165906</c:v>
                </c:pt>
                <c:pt idx="39">
                  <c:v>338.33685744653422</c:v>
                </c:pt>
                <c:pt idx="40">
                  <c:v>355.89643579887417</c:v>
                </c:pt>
                <c:pt idx="41">
                  <c:v>373.87944436792282</c:v>
                </c:pt>
                <c:pt idx="42">
                  <c:v>392.28634901252974</c:v>
                </c:pt>
                <c:pt idx="43">
                  <c:v>411.1175732407396</c:v>
                </c:pt>
                <c:pt idx="44">
                  <c:v>430.37350291543754</c:v>
                </c:pt>
                <c:pt idx="45">
                  <c:v>450.05449034621449</c:v>
                </c:pt>
                <c:pt idx="46">
                  <c:v>470.16085785886651</c:v>
                </c:pt>
                <c:pt idx="47">
                  <c:v>490.69290091870636</c:v>
                </c:pt>
                <c:pt idx="48">
                  <c:v>511.65089087142957</c:v>
                </c:pt>
                <c:pt idx="49">
                  <c:v>533.03507735507662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2B3-497E-AFE2-D4A5A36B6D28}"/>
            </c:ext>
          </c:extLst>
        </c:ser>
        <c:ser>
          <c:idx val="3"/>
          <c:order val="3"/>
          <c:tx>
            <c:strRef>
              <c:f>'Foucault Test Data'!$D$19</c:f>
              <c:strCache>
                <c:ptCount val="1"/>
                <c:pt idx="0">
                  <c:v>Measured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FF"/>
              </a:solidFill>
              <a:ln>
                <a:noFill/>
                <a:prstDash val="solid"/>
              </a:ln>
            </c:spPr>
          </c:marker>
          <c:xVal>
            <c:numRef>
              <c:f>'Foucault Test Data'!Zeff</c:f>
              <c:numCache>
                <c:formatCode>0.000</c:formatCode>
                <c:ptCount val="7"/>
                <c:pt idx="0">
                  <c:v>2.6726124191242437</c:v>
                </c:pt>
                <c:pt idx="1">
                  <c:v>4.6291004988627567</c:v>
                </c:pt>
                <c:pt idx="2">
                  <c:v>5.9761430466719681</c:v>
                </c:pt>
                <c:pt idx="3">
                  <c:v>7.0710678118654755</c:v>
                </c:pt>
                <c:pt idx="4">
                  <c:v>8.0178372573727312</c:v>
                </c:pt>
                <c:pt idx="5">
                  <c:v>8.8640526042791841</c:v>
                </c:pt>
                <c:pt idx="6">
                  <c:v>9.6362411165943147</c:v>
                </c:pt>
              </c:numCache>
            </c:numRef>
          </c:xVal>
          <c:yVal>
            <c:numRef>
              <c:f>'Foucault Test Data'!Reading</c:f>
              <c:numCache>
                <c:formatCode>0.0</c:formatCode>
                <c:ptCount val="7"/>
                <c:pt idx="0">
                  <c:v>22.27744347812402</c:v>
                </c:pt>
                <c:pt idx="1">
                  <c:v>107.27744347812401</c:v>
                </c:pt>
                <c:pt idx="2">
                  <c:v>197.27744347812401</c:v>
                </c:pt>
                <c:pt idx="3">
                  <c:v>275.27744347812404</c:v>
                </c:pt>
                <c:pt idx="4">
                  <c:v>342.27744347812404</c:v>
                </c:pt>
                <c:pt idx="5">
                  <c:v>417.27744347812404</c:v>
                </c:pt>
                <c:pt idx="6">
                  <c:v>502.27744347812404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2B3-497E-AFE2-D4A5A36B6D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8547848"/>
        <c:axId val="1"/>
      </c:scatterChart>
      <c:valAx>
        <c:axId val="33854784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b="1"/>
                </a:pPr>
                <a:r>
                  <a:rPr lang="en-US" b="1"/>
                  <a:t>Zonal Radius (inches)</a:t>
                </a:r>
              </a:p>
            </c:rich>
          </c:tx>
          <c:layout>
            <c:manualLayout>
              <c:xMode val="edge"/>
              <c:yMode val="edge"/>
              <c:x val="0.39031770045385777"/>
              <c:y val="0.9542790152403282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"/>
        <c:crossesAt val="-9.9999999999999997E+98"/>
        <c:crossBetween val="midCat"/>
      </c:valAx>
      <c:valAx>
        <c:axId val="1"/>
        <c:scaling>
          <c:orientation val="minMax"/>
          <c:max val="560"/>
          <c:min val="-4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b="1"/>
                </a:pPr>
                <a:r>
                  <a:rPr lang="en-US" b="1"/>
                  <a:t>Reading (mils)</a:t>
                </a:r>
              </a:p>
            </c:rich>
          </c:tx>
          <c:layout>
            <c:manualLayout>
              <c:xMode val="edge"/>
              <c:yMode val="edge"/>
              <c:x val="1.059001512859304E-2"/>
              <c:y val="0.439624853458382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cross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338547848"/>
        <c:crosses val="autoZero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4220870118507914"/>
          <c:y val="7.0251869924710136E-2"/>
          <c:w val="0.18944054720432674"/>
          <c:h val="0.1297197885475583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legend>
    <c:plotVisOnly val="0"/>
    <c:dispBlanksAs val="gap"/>
    <c:showDLblsOverMax val="0"/>
  </c:chart>
  <c:spPr>
    <a:noFill/>
    <a:ln w="6350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 panose="020B0604020202020204" pitchFamily="34" charset="0"/>
          <a:ea typeface="Helv"/>
          <a:cs typeface="Arial" panose="020B0604020202020204" pitchFamily="34" charset="0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'Foucault Test Data'!$A$18</c:f>
          <c:strCache>
            <c:ptCount val="1"/>
            <c:pt idx="0">
              <c:v>Foucault Test Data for 20.0" f/4.65</c:v>
            </c:pt>
          </c:strCache>
        </c:strRef>
      </c:tx>
      <c:overlay val="0"/>
      <c:txPr>
        <a:bodyPr/>
        <a:lstStyle/>
        <a:p>
          <a:pPr>
            <a:defRPr b="1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7669256381798006E-2"/>
          <c:y val="9.6791734638390428E-2"/>
          <c:w val="0.87865334813170559"/>
          <c:h val="0.80696030451332246"/>
        </c:manualLayout>
      </c:layout>
      <c:scatterChart>
        <c:scatterStyle val="lineMarker"/>
        <c:varyColors val="0"/>
        <c:ser>
          <c:idx val="0"/>
          <c:order val="0"/>
          <c:tx>
            <c:strRef>
              <c:f>'Foucault Limits'!$F$2</c:f>
              <c:strCache>
                <c:ptCount val="1"/>
                <c:pt idx="0">
                  <c:v>Upper Bound</c:v>
                </c:pt>
              </c:strCache>
            </c:strRef>
          </c:tx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'Foucault Limits'!$A$4:$A$53</c:f>
              <c:numCache>
                <c:formatCode>General</c:formatCode>
                <c:ptCount val="50"/>
                <c:pt idx="0">
                  <c:v>0.2</c:v>
                </c:pt>
                <c:pt idx="1">
                  <c:v>0.4</c:v>
                </c:pt>
                <c:pt idx="2">
                  <c:v>0.60000000000000009</c:v>
                </c:pt>
                <c:pt idx="3">
                  <c:v>0.8</c:v>
                </c:pt>
                <c:pt idx="4">
                  <c:v>1</c:v>
                </c:pt>
                <c:pt idx="5">
                  <c:v>1.2</c:v>
                </c:pt>
                <c:pt idx="6">
                  <c:v>1.4</c:v>
                </c:pt>
                <c:pt idx="7">
                  <c:v>1.5999999999999999</c:v>
                </c:pt>
                <c:pt idx="8">
                  <c:v>1.7999999999999998</c:v>
                </c:pt>
                <c:pt idx="9">
                  <c:v>1.9999999999999998</c:v>
                </c:pt>
                <c:pt idx="10">
                  <c:v>2.1999999999999997</c:v>
                </c:pt>
                <c:pt idx="11">
                  <c:v>2.4</c:v>
                </c:pt>
                <c:pt idx="12">
                  <c:v>2.6</c:v>
                </c:pt>
                <c:pt idx="13">
                  <c:v>2.8000000000000003</c:v>
                </c:pt>
                <c:pt idx="14">
                  <c:v>3.0000000000000004</c:v>
                </c:pt>
                <c:pt idx="15">
                  <c:v>3.2000000000000006</c:v>
                </c:pt>
                <c:pt idx="16">
                  <c:v>3.4000000000000008</c:v>
                </c:pt>
                <c:pt idx="17">
                  <c:v>3.600000000000001</c:v>
                </c:pt>
                <c:pt idx="18">
                  <c:v>3.8000000000000012</c:v>
                </c:pt>
                <c:pt idx="19">
                  <c:v>4.0000000000000009</c:v>
                </c:pt>
                <c:pt idx="20">
                  <c:v>4.2000000000000011</c:v>
                </c:pt>
                <c:pt idx="21">
                  <c:v>4.4000000000000012</c:v>
                </c:pt>
                <c:pt idx="22">
                  <c:v>4.6000000000000014</c:v>
                </c:pt>
                <c:pt idx="23">
                  <c:v>4.8000000000000016</c:v>
                </c:pt>
                <c:pt idx="24">
                  <c:v>5.0000000000000018</c:v>
                </c:pt>
                <c:pt idx="25">
                  <c:v>5.200000000000002</c:v>
                </c:pt>
                <c:pt idx="26">
                  <c:v>5.4000000000000021</c:v>
                </c:pt>
                <c:pt idx="27">
                  <c:v>5.6000000000000023</c:v>
                </c:pt>
                <c:pt idx="28">
                  <c:v>5.8000000000000025</c:v>
                </c:pt>
                <c:pt idx="29">
                  <c:v>6.0000000000000027</c:v>
                </c:pt>
                <c:pt idx="30">
                  <c:v>6.2000000000000028</c:v>
                </c:pt>
                <c:pt idx="31">
                  <c:v>6.400000000000003</c:v>
                </c:pt>
                <c:pt idx="32">
                  <c:v>6.6000000000000032</c:v>
                </c:pt>
                <c:pt idx="33">
                  <c:v>6.8000000000000034</c:v>
                </c:pt>
                <c:pt idx="34">
                  <c:v>7.0000000000000036</c:v>
                </c:pt>
                <c:pt idx="35">
                  <c:v>7.2000000000000037</c:v>
                </c:pt>
                <c:pt idx="36">
                  <c:v>7.4000000000000039</c:v>
                </c:pt>
                <c:pt idx="37">
                  <c:v>7.6000000000000041</c:v>
                </c:pt>
                <c:pt idx="38">
                  <c:v>7.8000000000000043</c:v>
                </c:pt>
                <c:pt idx="39">
                  <c:v>8.0000000000000036</c:v>
                </c:pt>
                <c:pt idx="40">
                  <c:v>8.2000000000000028</c:v>
                </c:pt>
                <c:pt idx="41">
                  <c:v>8.4000000000000021</c:v>
                </c:pt>
                <c:pt idx="42">
                  <c:v>8.6000000000000014</c:v>
                </c:pt>
                <c:pt idx="43">
                  <c:v>8.8000000000000007</c:v>
                </c:pt>
                <c:pt idx="44">
                  <c:v>9</c:v>
                </c:pt>
                <c:pt idx="45">
                  <c:v>9.1999999999999993</c:v>
                </c:pt>
                <c:pt idx="46">
                  <c:v>9.3999999999999986</c:v>
                </c:pt>
                <c:pt idx="47">
                  <c:v>9.5999999999999979</c:v>
                </c:pt>
                <c:pt idx="48">
                  <c:v>9.7999999999999972</c:v>
                </c:pt>
                <c:pt idx="49">
                  <c:v>10</c:v>
                </c:pt>
              </c:numCache>
            </c:numRef>
          </c:xVal>
          <c:yVal>
            <c:numRef>
              <c:f>'Foucault Limits'!$D$4:$D$53</c:f>
              <c:numCache>
                <c:formatCode>0.0</c:formatCode>
                <c:ptCount val="50"/>
                <c:pt idx="0">
                  <c:v>229.96656235369798</c:v>
                </c:pt>
                <c:pt idx="1">
                  <c:v>114.98328117684899</c:v>
                </c:pt>
                <c:pt idx="2">
                  <c:v>76.655520784565979</c:v>
                </c:pt>
                <c:pt idx="3">
                  <c:v>57.491640588424495</c:v>
                </c:pt>
                <c:pt idx="4">
                  <c:v>45.993312470739596</c:v>
                </c:pt>
                <c:pt idx="5">
                  <c:v>38.327760392282997</c:v>
                </c:pt>
                <c:pt idx="6">
                  <c:v>32.852366050528282</c:v>
                </c:pt>
                <c:pt idx="7">
                  <c:v>28.745820294212251</c:v>
                </c:pt>
                <c:pt idx="8">
                  <c:v>25.551840261522003</c:v>
                </c:pt>
                <c:pt idx="9">
                  <c:v>22.996656235369802</c:v>
                </c:pt>
                <c:pt idx="10">
                  <c:v>20.906051123063452</c:v>
                </c:pt>
                <c:pt idx="11">
                  <c:v>19.163880196141498</c:v>
                </c:pt>
                <c:pt idx="12">
                  <c:v>17.689735565669075</c:v>
                </c:pt>
                <c:pt idx="13">
                  <c:v>16.426183025264137</c:v>
                </c:pt>
                <c:pt idx="14">
                  <c:v>15.331104156913195</c:v>
                </c:pt>
                <c:pt idx="15">
                  <c:v>14.37291014710612</c:v>
                </c:pt>
                <c:pt idx="16">
                  <c:v>13.527444844335173</c:v>
                </c:pt>
                <c:pt idx="17">
                  <c:v>12.775920130760996</c:v>
                </c:pt>
                <c:pt idx="18">
                  <c:v>12.103503281773573</c:v>
                </c:pt>
                <c:pt idx="19">
                  <c:v>11.498328117684897</c:v>
                </c:pt>
                <c:pt idx="20">
                  <c:v>10.950788683509424</c:v>
                </c:pt>
                <c:pt idx="21">
                  <c:v>10.453025561531723</c:v>
                </c:pt>
                <c:pt idx="22">
                  <c:v>9.9985461892912131</c:v>
                </c:pt>
                <c:pt idx="23">
                  <c:v>9.5819400980707456</c:v>
                </c:pt>
                <c:pt idx="24">
                  <c:v>9.1986624941479143</c:v>
                </c:pt>
                <c:pt idx="25">
                  <c:v>8.8448677828345339</c:v>
                </c:pt>
                <c:pt idx="26">
                  <c:v>8.5172800871739955</c:v>
                </c:pt>
                <c:pt idx="27">
                  <c:v>8.2130915126320669</c:v>
                </c:pt>
                <c:pt idx="28">
                  <c:v>7.9298814604723402</c:v>
                </c:pt>
                <c:pt idx="29">
                  <c:v>7.6655520784565949</c:v>
                </c:pt>
                <c:pt idx="30">
                  <c:v>7.418276204957996</c:v>
                </c:pt>
                <c:pt idx="31">
                  <c:v>7.1864550735530583</c:v>
                </c:pt>
                <c:pt idx="32">
                  <c:v>6.9686837076878145</c:v>
                </c:pt>
                <c:pt idx="33">
                  <c:v>6.763722422167584</c:v>
                </c:pt>
                <c:pt idx="34">
                  <c:v>6.5704732101056527</c:v>
                </c:pt>
                <c:pt idx="35">
                  <c:v>6.3879600653804962</c:v>
                </c:pt>
                <c:pt idx="36">
                  <c:v>6.2153124960458879</c:v>
                </c:pt>
                <c:pt idx="37">
                  <c:v>6.0517516408867857</c:v>
                </c:pt>
                <c:pt idx="38">
                  <c:v>5.8965785218896878</c:v>
                </c:pt>
                <c:pt idx="39">
                  <c:v>5.7491640588424469</c:v>
                </c:pt>
                <c:pt idx="40">
                  <c:v>5.6089405452121435</c:v>
                </c:pt>
                <c:pt idx="41">
                  <c:v>5.4753943417547122</c:v>
                </c:pt>
                <c:pt idx="42">
                  <c:v>5.348059589620882</c:v>
                </c:pt>
                <c:pt idx="43">
                  <c:v>5.2265127807658622</c:v>
                </c:pt>
                <c:pt idx="44">
                  <c:v>5.1103680523043993</c:v>
                </c:pt>
                <c:pt idx="45">
                  <c:v>4.9992730946456083</c:v>
                </c:pt>
                <c:pt idx="46">
                  <c:v>4.8929055819935741</c:v>
                </c:pt>
                <c:pt idx="47">
                  <c:v>4.7909700490353755</c:v>
                </c:pt>
                <c:pt idx="48">
                  <c:v>4.6931951500754705</c:v>
                </c:pt>
                <c:pt idx="49">
                  <c:v>4.5993312470739589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AE1-4E11-BB79-298CCE72304F}"/>
            </c:ext>
          </c:extLst>
        </c:ser>
        <c:ser>
          <c:idx val="1"/>
          <c:order val="1"/>
          <c:tx>
            <c:strRef>
              <c:f>'Foucault Limits'!$E$2</c:f>
              <c:strCache>
                <c:ptCount val="1"/>
                <c:pt idx="0">
                  <c:v>Lower Bound</c:v>
                </c:pt>
              </c:strCache>
            </c:strRef>
          </c:tx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'Foucault Limits'!$A$4:$A$53</c:f>
              <c:numCache>
                <c:formatCode>General</c:formatCode>
                <c:ptCount val="50"/>
                <c:pt idx="0">
                  <c:v>0.2</c:v>
                </c:pt>
                <c:pt idx="1">
                  <c:v>0.4</c:v>
                </c:pt>
                <c:pt idx="2">
                  <c:v>0.60000000000000009</c:v>
                </c:pt>
                <c:pt idx="3">
                  <c:v>0.8</c:v>
                </c:pt>
                <c:pt idx="4">
                  <c:v>1</c:v>
                </c:pt>
                <c:pt idx="5">
                  <c:v>1.2</c:v>
                </c:pt>
                <c:pt idx="6">
                  <c:v>1.4</c:v>
                </c:pt>
                <c:pt idx="7">
                  <c:v>1.5999999999999999</c:v>
                </c:pt>
                <c:pt idx="8">
                  <c:v>1.7999999999999998</c:v>
                </c:pt>
                <c:pt idx="9">
                  <c:v>1.9999999999999998</c:v>
                </c:pt>
                <c:pt idx="10">
                  <c:v>2.1999999999999997</c:v>
                </c:pt>
                <c:pt idx="11">
                  <c:v>2.4</c:v>
                </c:pt>
                <c:pt idx="12">
                  <c:v>2.6</c:v>
                </c:pt>
                <c:pt idx="13">
                  <c:v>2.8000000000000003</c:v>
                </c:pt>
                <c:pt idx="14">
                  <c:v>3.0000000000000004</c:v>
                </c:pt>
                <c:pt idx="15">
                  <c:v>3.2000000000000006</c:v>
                </c:pt>
                <c:pt idx="16">
                  <c:v>3.4000000000000008</c:v>
                </c:pt>
                <c:pt idx="17">
                  <c:v>3.600000000000001</c:v>
                </c:pt>
                <c:pt idx="18">
                  <c:v>3.8000000000000012</c:v>
                </c:pt>
                <c:pt idx="19">
                  <c:v>4.0000000000000009</c:v>
                </c:pt>
                <c:pt idx="20">
                  <c:v>4.2000000000000011</c:v>
                </c:pt>
                <c:pt idx="21">
                  <c:v>4.4000000000000012</c:v>
                </c:pt>
                <c:pt idx="22">
                  <c:v>4.6000000000000014</c:v>
                </c:pt>
                <c:pt idx="23">
                  <c:v>4.8000000000000016</c:v>
                </c:pt>
                <c:pt idx="24">
                  <c:v>5.0000000000000018</c:v>
                </c:pt>
                <c:pt idx="25">
                  <c:v>5.200000000000002</c:v>
                </c:pt>
                <c:pt idx="26">
                  <c:v>5.4000000000000021</c:v>
                </c:pt>
                <c:pt idx="27">
                  <c:v>5.6000000000000023</c:v>
                </c:pt>
                <c:pt idx="28">
                  <c:v>5.8000000000000025</c:v>
                </c:pt>
                <c:pt idx="29">
                  <c:v>6.0000000000000027</c:v>
                </c:pt>
                <c:pt idx="30">
                  <c:v>6.2000000000000028</c:v>
                </c:pt>
                <c:pt idx="31">
                  <c:v>6.400000000000003</c:v>
                </c:pt>
                <c:pt idx="32">
                  <c:v>6.6000000000000032</c:v>
                </c:pt>
                <c:pt idx="33">
                  <c:v>6.8000000000000034</c:v>
                </c:pt>
                <c:pt idx="34">
                  <c:v>7.0000000000000036</c:v>
                </c:pt>
                <c:pt idx="35">
                  <c:v>7.2000000000000037</c:v>
                </c:pt>
                <c:pt idx="36">
                  <c:v>7.4000000000000039</c:v>
                </c:pt>
                <c:pt idx="37">
                  <c:v>7.6000000000000041</c:v>
                </c:pt>
                <c:pt idx="38">
                  <c:v>7.8000000000000043</c:v>
                </c:pt>
                <c:pt idx="39">
                  <c:v>8.0000000000000036</c:v>
                </c:pt>
                <c:pt idx="40">
                  <c:v>8.2000000000000028</c:v>
                </c:pt>
                <c:pt idx="41">
                  <c:v>8.4000000000000021</c:v>
                </c:pt>
                <c:pt idx="42">
                  <c:v>8.6000000000000014</c:v>
                </c:pt>
                <c:pt idx="43">
                  <c:v>8.8000000000000007</c:v>
                </c:pt>
                <c:pt idx="44">
                  <c:v>9</c:v>
                </c:pt>
                <c:pt idx="45">
                  <c:v>9.1999999999999993</c:v>
                </c:pt>
                <c:pt idx="46">
                  <c:v>9.3999999999999986</c:v>
                </c:pt>
                <c:pt idx="47">
                  <c:v>9.5999999999999979</c:v>
                </c:pt>
                <c:pt idx="48">
                  <c:v>9.7999999999999972</c:v>
                </c:pt>
                <c:pt idx="49">
                  <c:v>10</c:v>
                </c:pt>
              </c:numCache>
            </c:numRef>
          </c:xVal>
          <c:yVal>
            <c:numRef>
              <c:f>'Foucault Limits'!$C$4:$C$53</c:f>
              <c:numCache>
                <c:formatCode>0.0</c:formatCode>
                <c:ptCount val="50"/>
                <c:pt idx="0">
                  <c:v>-229.96656235369798</c:v>
                </c:pt>
                <c:pt idx="1">
                  <c:v>-114.98328117684899</c:v>
                </c:pt>
                <c:pt idx="2">
                  <c:v>-76.655520784565979</c:v>
                </c:pt>
                <c:pt idx="3">
                  <c:v>-57.491640588424495</c:v>
                </c:pt>
                <c:pt idx="4">
                  <c:v>-45.993312470739596</c:v>
                </c:pt>
                <c:pt idx="5">
                  <c:v>-38.327760392282997</c:v>
                </c:pt>
                <c:pt idx="6">
                  <c:v>-32.852366050528282</c:v>
                </c:pt>
                <c:pt idx="7">
                  <c:v>-28.745820294212251</c:v>
                </c:pt>
                <c:pt idx="8">
                  <c:v>-25.551840261522003</c:v>
                </c:pt>
                <c:pt idx="9">
                  <c:v>-22.996656235369802</c:v>
                </c:pt>
                <c:pt idx="10">
                  <c:v>-20.906051123063452</c:v>
                </c:pt>
                <c:pt idx="11">
                  <c:v>-19.163880196141498</c:v>
                </c:pt>
                <c:pt idx="12">
                  <c:v>-17.689735565669075</c:v>
                </c:pt>
                <c:pt idx="13">
                  <c:v>-16.426183025264137</c:v>
                </c:pt>
                <c:pt idx="14">
                  <c:v>-15.331104156913195</c:v>
                </c:pt>
                <c:pt idx="15">
                  <c:v>-14.37291014710612</c:v>
                </c:pt>
                <c:pt idx="16">
                  <c:v>-13.527444844335173</c:v>
                </c:pt>
                <c:pt idx="17">
                  <c:v>-12.775920130760996</c:v>
                </c:pt>
                <c:pt idx="18">
                  <c:v>-12.103503281773573</c:v>
                </c:pt>
                <c:pt idx="19">
                  <c:v>-11.498328117684897</c:v>
                </c:pt>
                <c:pt idx="20">
                  <c:v>-10.950788683509424</c:v>
                </c:pt>
                <c:pt idx="21">
                  <c:v>-10.453025561531723</c:v>
                </c:pt>
                <c:pt idx="22">
                  <c:v>-9.9985461892912131</c:v>
                </c:pt>
                <c:pt idx="23">
                  <c:v>-9.5819400980707456</c:v>
                </c:pt>
                <c:pt idx="24">
                  <c:v>-9.1986624941479143</c:v>
                </c:pt>
                <c:pt idx="25">
                  <c:v>-8.8448677828345339</c:v>
                </c:pt>
                <c:pt idx="26">
                  <c:v>-8.5172800871739955</c:v>
                </c:pt>
                <c:pt idx="27">
                  <c:v>-8.2130915126320669</c:v>
                </c:pt>
                <c:pt idx="28">
                  <c:v>-7.9298814604723402</c:v>
                </c:pt>
                <c:pt idx="29">
                  <c:v>-7.6655520784565949</c:v>
                </c:pt>
                <c:pt idx="30">
                  <c:v>-7.418276204957996</c:v>
                </c:pt>
                <c:pt idx="31">
                  <c:v>-7.1864550735530583</c:v>
                </c:pt>
                <c:pt idx="32">
                  <c:v>-6.9686837076878145</c:v>
                </c:pt>
                <c:pt idx="33">
                  <c:v>-6.763722422167584</c:v>
                </c:pt>
                <c:pt idx="34">
                  <c:v>-6.5704732101056527</c:v>
                </c:pt>
                <c:pt idx="35">
                  <c:v>-6.3879600653804962</c:v>
                </c:pt>
                <c:pt idx="36">
                  <c:v>-6.2153124960458879</c:v>
                </c:pt>
                <c:pt idx="37">
                  <c:v>-6.0517516408867857</c:v>
                </c:pt>
                <c:pt idx="38">
                  <c:v>-5.8965785218896878</c:v>
                </c:pt>
                <c:pt idx="39">
                  <c:v>-5.7491640588424469</c:v>
                </c:pt>
                <c:pt idx="40">
                  <c:v>-5.6089405452121435</c:v>
                </c:pt>
                <c:pt idx="41">
                  <c:v>-5.4753943417547122</c:v>
                </c:pt>
                <c:pt idx="42">
                  <c:v>-5.348059589620882</c:v>
                </c:pt>
                <c:pt idx="43">
                  <c:v>-5.2265127807658622</c:v>
                </c:pt>
                <c:pt idx="44">
                  <c:v>-5.1103680523043993</c:v>
                </c:pt>
                <c:pt idx="45">
                  <c:v>-4.9992730946456083</c:v>
                </c:pt>
                <c:pt idx="46">
                  <c:v>-4.8929055819935741</c:v>
                </c:pt>
                <c:pt idx="47">
                  <c:v>-4.7909700490353755</c:v>
                </c:pt>
                <c:pt idx="48">
                  <c:v>-4.6931951500754705</c:v>
                </c:pt>
                <c:pt idx="49">
                  <c:v>-4.5993312470739589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AE1-4E11-BB79-298CCE72304F}"/>
            </c:ext>
          </c:extLst>
        </c:ser>
        <c:ser>
          <c:idx val="2"/>
          <c:order val="2"/>
          <c:tx>
            <c:strRef>
              <c:f>'Foucault Test Data'!$D$19</c:f>
              <c:strCache>
                <c:ptCount val="1"/>
                <c:pt idx="0">
                  <c:v>Measured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FF"/>
              </a:solidFill>
              <a:ln>
                <a:noFill/>
                <a:prstDash val="solid"/>
              </a:ln>
            </c:spPr>
          </c:marker>
          <c:xVal>
            <c:numRef>
              <c:f>'Foucault Test Data'!Zeff</c:f>
              <c:numCache>
                <c:formatCode>0.000</c:formatCode>
                <c:ptCount val="7"/>
                <c:pt idx="0">
                  <c:v>2.6726124191242437</c:v>
                </c:pt>
                <c:pt idx="1">
                  <c:v>4.6291004988627567</c:v>
                </c:pt>
                <c:pt idx="2">
                  <c:v>5.9761430466719681</c:v>
                </c:pt>
                <c:pt idx="3">
                  <c:v>7.0710678118654755</c:v>
                </c:pt>
                <c:pt idx="4">
                  <c:v>8.0178372573727312</c:v>
                </c:pt>
                <c:pt idx="5">
                  <c:v>8.8640526042791841</c:v>
                </c:pt>
                <c:pt idx="6">
                  <c:v>9.6362411165943147</c:v>
                </c:pt>
              </c:numCache>
            </c:numRef>
          </c:xVal>
          <c:yVal>
            <c:numRef>
              <c:f>'Foucault Test Data'!Reading_Error</c:f>
              <c:numCache>
                <c:formatCode>0.0</c:formatCode>
                <c:ptCount val="7"/>
                <c:pt idx="0">
                  <c:v>-16.12501427917244</c:v>
                </c:pt>
                <c:pt idx="1">
                  <c:v>-7.9299297937653677</c:v>
                </c:pt>
                <c:pt idx="2">
                  <c:v>5.2651546916416976</c:v>
                </c:pt>
                <c:pt idx="3">
                  <c:v>6.4602391770487202</c:v>
                </c:pt>
                <c:pt idx="4">
                  <c:v>-3.3446763375441151</c:v>
                </c:pt>
                <c:pt idx="5">
                  <c:v>-5.1495918521371777</c:v>
                </c:pt>
                <c:pt idx="6">
                  <c:v>3.0454926332700438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AE1-4E11-BB79-298CCE7230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8556752"/>
        <c:axId val="1"/>
      </c:scatterChart>
      <c:valAx>
        <c:axId val="33855675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b="1"/>
                </a:pPr>
                <a:r>
                  <a:rPr lang="en-US" b="1"/>
                  <a:t>Zonal Radius (inches)</a:t>
                </a:r>
              </a:p>
            </c:rich>
          </c:tx>
          <c:layout>
            <c:manualLayout>
              <c:xMode val="edge"/>
              <c:yMode val="edge"/>
              <c:x val="0.45726970033296344"/>
              <c:y val="0.936378466557911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"/>
        <c:crossesAt val="-9.9999999999999997E+98"/>
        <c:crossBetween val="midCat"/>
      </c:valAx>
      <c:valAx>
        <c:axId val="1"/>
        <c:scaling>
          <c:orientation val="minMax"/>
          <c:max val="80"/>
          <c:min val="-8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b="1"/>
                </a:pPr>
                <a:r>
                  <a:rPr lang="en-US" b="1"/>
                  <a:t>Reading (mils)</a:t>
                </a:r>
              </a:p>
            </c:rich>
          </c:tx>
          <c:layout>
            <c:manualLayout>
              <c:xMode val="edge"/>
              <c:yMode val="edge"/>
              <c:x val="8.8790233074361822E-3"/>
              <c:y val="0.4263186514410005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cross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338556752"/>
        <c:crosses val="autoZero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098409174990746"/>
          <c:y val="0.11147362697117999"/>
          <c:w val="0.17869034406215317"/>
          <c:h val="0.1566068515497552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legend>
    <c:plotVisOnly val="0"/>
    <c:dispBlanksAs val="gap"/>
    <c:showDLblsOverMax val="0"/>
  </c:chart>
  <c:spPr>
    <a:noFill/>
    <a:ln w="6350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 panose="020B0604020202020204" pitchFamily="34" charset="0"/>
          <a:ea typeface="Helv"/>
          <a:cs typeface="Arial" panose="020B0604020202020204" pitchFamily="34" charset="0"/>
        </a:defRPr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'Foucault Test Data'!$A$35</c:f>
          <c:strCache>
            <c:ptCount val="1"/>
            <c:pt idx="0">
              <c:v>Wavefront Calculation for 20.0" f/4.65</c:v>
            </c:pt>
          </c:strCache>
        </c:strRef>
      </c:tx>
      <c:overlay val="0"/>
      <c:txPr>
        <a:bodyPr/>
        <a:lstStyle/>
        <a:p>
          <a:pPr>
            <a:defRPr b="1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6559378468368484E-2"/>
          <c:y val="9.6247960848287115E-2"/>
          <c:w val="0.87791342952275253"/>
          <c:h val="0.80750407830342574"/>
        </c:manualLayout>
      </c:layout>
      <c:scatterChart>
        <c:scatterStyle val="lineMarker"/>
        <c:varyColors val="0"/>
        <c:ser>
          <c:idx val="0"/>
          <c:order val="0"/>
          <c:tx>
            <c:strRef>
              <c:f>'Foucault Test Data'!$D$19</c:f>
              <c:strCache>
                <c:ptCount val="1"/>
                <c:pt idx="0">
                  <c:v>Measured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FF"/>
              </a:solidFill>
              <a:ln>
                <a:noFill/>
                <a:prstDash val="solid"/>
              </a:ln>
            </c:spPr>
          </c:marker>
          <c:xVal>
            <c:numRef>
              <c:f>'Foucault Test Data'!Zeff</c:f>
              <c:numCache>
                <c:formatCode>0.000</c:formatCode>
                <c:ptCount val="7"/>
                <c:pt idx="0">
                  <c:v>2.6726124191242437</c:v>
                </c:pt>
                <c:pt idx="1">
                  <c:v>4.6291004988627567</c:v>
                </c:pt>
                <c:pt idx="2">
                  <c:v>5.9761430466719681</c:v>
                </c:pt>
                <c:pt idx="3">
                  <c:v>7.0710678118654755</c:v>
                </c:pt>
                <c:pt idx="4">
                  <c:v>8.0178372573727312</c:v>
                </c:pt>
                <c:pt idx="5">
                  <c:v>8.8640526042791841</c:v>
                </c:pt>
                <c:pt idx="6">
                  <c:v>9.6362411165943147</c:v>
                </c:pt>
              </c:numCache>
            </c:numRef>
          </c:xVal>
          <c:yVal>
            <c:numRef>
              <c:f>'Foucault Test Data'!WFE</c:f>
              <c:numCache>
                <c:formatCode>0.00E+00</c:formatCode>
                <c:ptCount val="7"/>
                <c:pt idx="0">
                  <c:v>0.22692755820184707</c:v>
                </c:pt>
                <c:pt idx="1">
                  <c:v>0.31098560294501554</c:v>
                </c:pt>
                <c:pt idx="2">
                  <c:v>0.26864986360880355</c:v>
                </c:pt>
                <c:pt idx="3">
                  <c:v>0.21507246565471075</c:v>
                </c:pt>
                <c:pt idx="4">
                  <c:v>0.2545548095357707</c:v>
                </c:pt>
                <c:pt idx="5">
                  <c:v>0.31112869162467988</c:v>
                </c:pt>
                <c:pt idx="6">
                  <c:v>0.29001380411639222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344-4A13-8B22-3C289106A4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8558392"/>
        <c:axId val="1"/>
      </c:scatterChart>
      <c:valAx>
        <c:axId val="33855839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b="1"/>
                </a:pPr>
                <a:r>
                  <a:rPr lang="en-US" b="1"/>
                  <a:t>Zonal Radius (inches)</a:t>
                </a:r>
              </a:p>
            </c:rich>
          </c:tx>
          <c:layout>
            <c:manualLayout>
              <c:xMode val="edge"/>
              <c:yMode val="edge"/>
              <c:x val="0.45726970033296344"/>
              <c:y val="0.936378466557911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"/>
        <c:crossesAt val="-9.9999999999999997E+98"/>
        <c:crossBetween val="midCat"/>
      </c:val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b="1"/>
                </a:pPr>
                <a:r>
                  <a:rPr lang="en-US" b="1"/>
                  <a:t>Wavefront Error (waves)</a:t>
                </a:r>
              </a:p>
            </c:rich>
          </c:tx>
          <c:layout>
            <c:manualLayout>
              <c:xMode val="edge"/>
              <c:yMode val="edge"/>
              <c:x val="8.8790233074361822E-3"/>
              <c:y val="0.3311582381729200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cross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338558392"/>
        <c:crosses val="autoZero"/>
        <c:crossBetween val="midCat"/>
      </c:valAx>
      <c:spPr>
        <a:noFill/>
        <a:ln w="25400">
          <a:noFill/>
        </a:ln>
      </c:spPr>
    </c:plotArea>
    <c:plotVisOnly val="0"/>
    <c:dispBlanksAs val="gap"/>
    <c:showDLblsOverMax val="0"/>
  </c:chart>
  <c:spPr>
    <a:noFill/>
    <a:ln w="6350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 panose="020B0604020202020204" pitchFamily="34" charset="0"/>
          <a:ea typeface="Helv"/>
          <a:cs typeface="Arial" panose="020B0604020202020204" pitchFamily="34" charset="0"/>
        </a:defRPr>
      </a:pPr>
      <a:endParaRPr lang="en-US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1"/>
            </a:pPr>
            <a:r>
              <a:rPr lang="en-US" b="1"/>
              <a:t>Wavefront</a:t>
            </a:r>
            <a:r>
              <a:rPr lang="en-US" b="1" baseline="0"/>
              <a:t> Error and Transverse Aberration vs COC Offset</a:t>
            </a:r>
            <a:endParaRPr lang="en-US" b="1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8.3610802811690713E-2"/>
          <c:y val="0.13811854268624252"/>
          <c:w val="0.8361080281169071"/>
          <c:h val="0.75693311582381728"/>
        </c:manualLayout>
      </c:layout>
      <c:scatterChart>
        <c:scatterStyle val="lineMarker"/>
        <c:varyColors val="0"/>
        <c:ser>
          <c:idx val="2"/>
          <c:order val="0"/>
          <c:tx>
            <c:v>Wavefront Error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'Plot Data'!$A$3:$A$103</c:f>
              <c:numCache>
                <c:formatCode>0.00</c:formatCode>
                <c:ptCount val="101"/>
                <c:pt idx="0">
                  <c:v>-3.2707489622203241</c:v>
                </c:pt>
                <c:pt idx="1">
                  <c:v>-3.2053339829759175</c:v>
                </c:pt>
                <c:pt idx="2">
                  <c:v>-3.139919003731511</c:v>
                </c:pt>
                <c:pt idx="3">
                  <c:v>-3.0745040244871045</c:v>
                </c:pt>
                <c:pt idx="4">
                  <c:v>-3.0090890452426979</c:v>
                </c:pt>
                <c:pt idx="5">
                  <c:v>-2.9436740659982914</c:v>
                </c:pt>
                <c:pt idx="6">
                  <c:v>-2.8782590867538849</c:v>
                </c:pt>
                <c:pt idx="7">
                  <c:v>-2.8128441075094783</c:v>
                </c:pt>
                <c:pt idx="8">
                  <c:v>-2.7474291282650718</c:v>
                </c:pt>
                <c:pt idx="9">
                  <c:v>-2.6820141490206653</c:v>
                </c:pt>
                <c:pt idx="10">
                  <c:v>-2.6165991697762587</c:v>
                </c:pt>
                <c:pt idx="11">
                  <c:v>-2.5511841905318522</c:v>
                </c:pt>
                <c:pt idx="12">
                  <c:v>-2.4857692112874457</c:v>
                </c:pt>
                <c:pt idx="13">
                  <c:v>-2.4203542320430391</c:v>
                </c:pt>
                <c:pt idx="14">
                  <c:v>-2.3549392527986326</c:v>
                </c:pt>
                <c:pt idx="15">
                  <c:v>-2.2895242735542261</c:v>
                </c:pt>
                <c:pt idx="16">
                  <c:v>-2.2241092943098195</c:v>
                </c:pt>
                <c:pt idx="17">
                  <c:v>-2.158694315065413</c:v>
                </c:pt>
                <c:pt idx="18">
                  <c:v>-2.0932793358210064</c:v>
                </c:pt>
                <c:pt idx="19">
                  <c:v>-2.0278643565765999</c:v>
                </c:pt>
                <c:pt idx="20">
                  <c:v>-1.9624493773321934</c:v>
                </c:pt>
                <c:pt idx="21">
                  <c:v>-1.8970343980877868</c:v>
                </c:pt>
                <c:pt idx="22">
                  <c:v>-1.8316194188433803</c:v>
                </c:pt>
                <c:pt idx="23">
                  <c:v>-1.7662044395989738</c:v>
                </c:pt>
                <c:pt idx="24">
                  <c:v>-1.7007894603545672</c:v>
                </c:pt>
                <c:pt idx="25">
                  <c:v>-1.6353744811101607</c:v>
                </c:pt>
                <c:pt idx="26">
                  <c:v>-1.5699595018657542</c:v>
                </c:pt>
                <c:pt idx="27">
                  <c:v>-1.5045445226213476</c:v>
                </c:pt>
                <c:pt idx="28">
                  <c:v>-1.4391295433769411</c:v>
                </c:pt>
                <c:pt idx="29">
                  <c:v>-1.3737145641325346</c:v>
                </c:pt>
                <c:pt idx="30">
                  <c:v>-1.308299584888128</c:v>
                </c:pt>
                <c:pt idx="31">
                  <c:v>-1.2428846056437215</c:v>
                </c:pt>
                <c:pt idx="32">
                  <c:v>-1.177469626399315</c:v>
                </c:pt>
                <c:pt idx="33">
                  <c:v>-1.1120546471549084</c:v>
                </c:pt>
                <c:pt idx="34">
                  <c:v>-1.0466396679105019</c:v>
                </c:pt>
                <c:pt idx="35">
                  <c:v>-0.98122468866609536</c:v>
                </c:pt>
                <c:pt idx="36">
                  <c:v>-0.91580970942168882</c:v>
                </c:pt>
                <c:pt idx="37">
                  <c:v>-0.85039473017728229</c:v>
                </c:pt>
                <c:pt idx="38">
                  <c:v>-0.78497975093287575</c:v>
                </c:pt>
                <c:pt idx="39">
                  <c:v>-0.71956477168846922</c:v>
                </c:pt>
                <c:pt idx="40">
                  <c:v>-0.65414979244406268</c:v>
                </c:pt>
                <c:pt idx="41">
                  <c:v>-0.58873481319965615</c:v>
                </c:pt>
                <c:pt idx="42">
                  <c:v>-0.52331983395524961</c:v>
                </c:pt>
                <c:pt idx="43">
                  <c:v>-0.45790485471084313</c:v>
                </c:pt>
                <c:pt idx="44">
                  <c:v>-0.39248987546643666</c:v>
                </c:pt>
                <c:pt idx="45">
                  <c:v>-0.32707489622203018</c:v>
                </c:pt>
                <c:pt idx="46">
                  <c:v>-0.2616599169776237</c:v>
                </c:pt>
                <c:pt idx="47">
                  <c:v>-0.19624493773321722</c:v>
                </c:pt>
                <c:pt idx="48">
                  <c:v>-0.13082995848881074</c:v>
                </c:pt>
                <c:pt idx="49">
                  <c:v>-6.5414979244404259E-2</c:v>
                </c:pt>
                <c:pt idx="50">
                  <c:v>0</c:v>
                </c:pt>
                <c:pt idx="51">
                  <c:v>6.5414979244406479E-2</c:v>
                </c:pt>
                <c:pt idx="52">
                  <c:v>0.13082995848881296</c:v>
                </c:pt>
                <c:pt idx="53">
                  <c:v>0.19624493773321944</c:v>
                </c:pt>
                <c:pt idx="54">
                  <c:v>0.26165991697762592</c:v>
                </c:pt>
                <c:pt idx="55">
                  <c:v>0.3270748962220324</c:v>
                </c:pt>
                <c:pt idx="56">
                  <c:v>0.39248987546643888</c:v>
                </c:pt>
                <c:pt idx="57">
                  <c:v>0.45790485471084535</c:v>
                </c:pt>
                <c:pt idx="58">
                  <c:v>0.52331983395525183</c:v>
                </c:pt>
                <c:pt idx="59">
                  <c:v>0.58873481319965837</c:v>
                </c:pt>
                <c:pt idx="60">
                  <c:v>0.6541497924440649</c:v>
                </c:pt>
                <c:pt idx="61">
                  <c:v>0.71956477168847144</c:v>
                </c:pt>
                <c:pt idx="62">
                  <c:v>0.78497975093287797</c:v>
                </c:pt>
                <c:pt idx="63">
                  <c:v>0.85039473017728451</c:v>
                </c:pt>
                <c:pt idx="64">
                  <c:v>0.91580970942169104</c:v>
                </c:pt>
                <c:pt idx="65">
                  <c:v>0.98122468866609758</c:v>
                </c:pt>
                <c:pt idx="66">
                  <c:v>1.0466396679105041</c:v>
                </c:pt>
                <c:pt idx="67">
                  <c:v>1.1120546471549106</c:v>
                </c:pt>
                <c:pt idx="68">
                  <c:v>1.1774696263993172</c:v>
                </c:pt>
                <c:pt idx="69">
                  <c:v>1.2428846056437237</c:v>
                </c:pt>
                <c:pt idx="70">
                  <c:v>1.3082995848881303</c:v>
                </c:pt>
                <c:pt idx="71">
                  <c:v>1.3737145641325368</c:v>
                </c:pt>
                <c:pt idx="72">
                  <c:v>1.4391295433769433</c:v>
                </c:pt>
                <c:pt idx="73">
                  <c:v>1.5045445226213499</c:v>
                </c:pt>
                <c:pt idx="74">
                  <c:v>1.5699595018657564</c:v>
                </c:pt>
                <c:pt idx="75">
                  <c:v>1.6353744811101629</c:v>
                </c:pt>
                <c:pt idx="76">
                  <c:v>1.7007894603545695</c:v>
                </c:pt>
                <c:pt idx="77">
                  <c:v>1.766204439598976</c:v>
                </c:pt>
                <c:pt idx="78">
                  <c:v>1.8316194188433825</c:v>
                </c:pt>
                <c:pt idx="79">
                  <c:v>1.8970343980877891</c:v>
                </c:pt>
                <c:pt idx="80">
                  <c:v>1.9624493773321956</c:v>
                </c:pt>
                <c:pt idx="81">
                  <c:v>2.0278643565766021</c:v>
                </c:pt>
                <c:pt idx="82">
                  <c:v>2.0932793358210087</c:v>
                </c:pt>
                <c:pt idx="83">
                  <c:v>2.1586943150654152</c:v>
                </c:pt>
                <c:pt idx="84">
                  <c:v>2.2241092943098217</c:v>
                </c:pt>
                <c:pt idx="85">
                  <c:v>2.2895242735542283</c:v>
                </c:pt>
                <c:pt idx="86">
                  <c:v>2.3549392527986348</c:v>
                </c:pt>
                <c:pt idx="87">
                  <c:v>2.4203542320430413</c:v>
                </c:pt>
                <c:pt idx="88">
                  <c:v>2.4857692112874479</c:v>
                </c:pt>
                <c:pt idx="89">
                  <c:v>2.5511841905318544</c:v>
                </c:pt>
                <c:pt idx="90">
                  <c:v>2.6165991697762609</c:v>
                </c:pt>
                <c:pt idx="91">
                  <c:v>2.6820141490206675</c:v>
                </c:pt>
                <c:pt idx="92">
                  <c:v>2.747429128265074</c:v>
                </c:pt>
                <c:pt idx="93">
                  <c:v>2.8128441075094806</c:v>
                </c:pt>
                <c:pt idx="94">
                  <c:v>2.8782590867538871</c:v>
                </c:pt>
                <c:pt idx="95">
                  <c:v>2.9436740659982936</c:v>
                </c:pt>
                <c:pt idx="96">
                  <c:v>3.0090890452427002</c:v>
                </c:pt>
                <c:pt idx="97">
                  <c:v>3.0745040244871067</c:v>
                </c:pt>
                <c:pt idx="98">
                  <c:v>3.1399190037315132</c:v>
                </c:pt>
                <c:pt idx="99">
                  <c:v>3.2053339829759198</c:v>
                </c:pt>
                <c:pt idx="100">
                  <c:v>3.2707489622203241</c:v>
                </c:pt>
              </c:numCache>
            </c:numRef>
          </c:xVal>
          <c:yVal>
            <c:numRef>
              <c:f>'Plot Data'!$B$3:$B$103</c:f>
              <c:numCache>
                <c:formatCode>General</c:formatCode>
                <c:ptCount val="101"/>
                <c:pt idx="0">
                  <c:v>0.24974032831060555</c:v>
                </c:pt>
                <c:pt idx="1">
                  <c:v>0.24600724666268442</c:v>
                </c:pt>
                <c:pt idx="2">
                  <c:v>0.24227416501476307</c:v>
                </c:pt>
                <c:pt idx="3">
                  <c:v>0.23854108336684193</c:v>
                </c:pt>
                <c:pt idx="4">
                  <c:v>0.23480800171892069</c:v>
                </c:pt>
                <c:pt idx="5">
                  <c:v>0.23107492007099964</c:v>
                </c:pt>
                <c:pt idx="6">
                  <c:v>0.22734183842307845</c:v>
                </c:pt>
                <c:pt idx="7">
                  <c:v>0.22360875677515712</c:v>
                </c:pt>
                <c:pt idx="8">
                  <c:v>0.21987567512723596</c:v>
                </c:pt>
                <c:pt idx="9">
                  <c:v>0.216142593479315</c:v>
                </c:pt>
                <c:pt idx="10">
                  <c:v>0.21240951183139362</c:v>
                </c:pt>
                <c:pt idx="11">
                  <c:v>0.20867643018347246</c:v>
                </c:pt>
                <c:pt idx="12">
                  <c:v>0.20494334853555141</c:v>
                </c:pt>
                <c:pt idx="13">
                  <c:v>0.20121026688763002</c:v>
                </c:pt>
                <c:pt idx="14">
                  <c:v>0.19747718523970889</c:v>
                </c:pt>
                <c:pt idx="15">
                  <c:v>0.19374410359178759</c:v>
                </c:pt>
                <c:pt idx="16">
                  <c:v>0.19004605314645673</c:v>
                </c:pt>
                <c:pt idx="17">
                  <c:v>0.1869329672722326</c:v>
                </c:pt>
                <c:pt idx="18">
                  <c:v>0.18381988139800826</c:v>
                </c:pt>
                <c:pt idx="19">
                  <c:v>0.18070679552378408</c:v>
                </c:pt>
                <c:pt idx="20">
                  <c:v>0.17759370964955978</c:v>
                </c:pt>
                <c:pt idx="21">
                  <c:v>0.17448062377533566</c:v>
                </c:pt>
                <c:pt idx="22">
                  <c:v>0.17136753790111148</c:v>
                </c:pt>
                <c:pt idx="23">
                  <c:v>0.16825445202688719</c:v>
                </c:pt>
                <c:pt idx="24">
                  <c:v>0.16514136615266298</c:v>
                </c:pt>
                <c:pt idx="25">
                  <c:v>0.16202828027843888</c:v>
                </c:pt>
                <c:pt idx="26">
                  <c:v>0.1589151944042145</c:v>
                </c:pt>
                <c:pt idx="27">
                  <c:v>0.15580210852999041</c:v>
                </c:pt>
                <c:pt idx="28">
                  <c:v>0.1526890226557662</c:v>
                </c:pt>
                <c:pt idx="29">
                  <c:v>0.14957593678154188</c:v>
                </c:pt>
                <c:pt idx="30">
                  <c:v>0.14646285090731778</c:v>
                </c:pt>
                <c:pt idx="31">
                  <c:v>0.14334976503309349</c:v>
                </c:pt>
                <c:pt idx="32">
                  <c:v>0.14023667915886925</c:v>
                </c:pt>
                <c:pt idx="33">
                  <c:v>0.13712359328464521</c:v>
                </c:pt>
                <c:pt idx="34">
                  <c:v>0.13401050741042086</c:v>
                </c:pt>
                <c:pt idx="35">
                  <c:v>0.13089742153619674</c:v>
                </c:pt>
                <c:pt idx="36">
                  <c:v>0.12778433566197239</c:v>
                </c:pt>
                <c:pt idx="37">
                  <c:v>0.12467124978774816</c:v>
                </c:pt>
                <c:pt idx="38">
                  <c:v>0.12155816391352413</c:v>
                </c:pt>
                <c:pt idx="39">
                  <c:v>0.11844507803929973</c:v>
                </c:pt>
                <c:pt idx="40">
                  <c:v>0.11533199216507567</c:v>
                </c:pt>
                <c:pt idx="41">
                  <c:v>0.11221890629085149</c:v>
                </c:pt>
                <c:pt idx="42">
                  <c:v>0.10910582041662716</c:v>
                </c:pt>
                <c:pt idx="43">
                  <c:v>0.10599273454240299</c:v>
                </c:pt>
                <c:pt idx="44">
                  <c:v>0.1035002838388641</c:v>
                </c:pt>
                <c:pt idx="45">
                  <c:v>0.10225960752738165</c:v>
                </c:pt>
                <c:pt idx="46">
                  <c:v>0.10101893121589925</c:v>
                </c:pt>
                <c:pt idx="47">
                  <c:v>9.9778254904416802E-2</c:v>
                </c:pt>
                <c:pt idx="48">
                  <c:v>9.8537578592934438E-2</c:v>
                </c:pt>
                <c:pt idx="49">
                  <c:v>9.7296902281452061E-2</c:v>
                </c:pt>
                <c:pt idx="50">
                  <c:v>9.6056225969969655E-2</c:v>
                </c:pt>
                <c:pt idx="51">
                  <c:v>9.7156957920697465E-2</c:v>
                </c:pt>
                <c:pt idx="52">
                  <c:v>9.8400778551090473E-2</c:v>
                </c:pt>
                <c:pt idx="53">
                  <c:v>9.9644599181483481E-2</c:v>
                </c:pt>
                <c:pt idx="54">
                  <c:v>0.10088841981187645</c:v>
                </c:pt>
                <c:pt idx="55">
                  <c:v>0.10213224044226946</c:v>
                </c:pt>
                <c:pt idx="56">
                  <c:v>0.10337606107266242</c:v>
                </c:pt>
                <c:pt idx="57">
                  <c:v>0.1046198817030555</c:v>
                </c:pt>
                <c:pt idx="58">
                  <c:v>0.10586370233344843</c:v>
                </c:pt>
                <c:pt idx="59">
                  <c:v>0.10710752296384139</c:v>
                </c:pt>
                <c:pt idx="60">
                  <c:v>0.10835134359423444</c:v>
                </c:pt>
                <c:pt idx="61">
                  <c:v>0.10959516422462745</c:v>
                </c:pt>
                <c:pt idx="62">
                  <c:v>0.11083898485502042</c:v>
                </c:pt>
                <c:pt idx="63">
                  <c:v>0.11208280548541343</c:v>
                </c:pt>
                <c:pt idx="64">
                  <c:v>0.11332662611580639</c:v>
                </c:pt>
                <c:pt idx="65">
                  <c:v>0.11457044674619937</c:v>
                </c:pt>
                <c:pt idx="66">
                  <c:v>0.11581426737659241</c:v>
                </c:pt>
                <c:pt idx="67">
                  <c:v>0.11705808800698538</c:v>
                </c:pt>
                <c:pt idx="68">
                  <c:v>0.1183019086373784</c:v>
                </c:pt>
                <c:pt idx="69">
                  <c:v>0.11954572926777141</c:v>
                </c:pt>
                <c:pt idx="70">
                  <c:v>0.12078954989816434</c:v>
                </c:pt>
                <c:pt idx="71">
                  <c:v>0.12203337052855738</c:v>
                </c:pt>
                <c:pt idx="72">
                  <c:v>0.12327719115895035</c:v>
                </c:pt>
                <c:pt idx="73">
                  <c:v>0.12452101178934337</c:v>
                </c:pt>
                <c:pt idx="74">
                  <c:v>0.12576483241973638</c:v>
                </c:pt>
                <c:pt idx="75">
                  <c:v>0.12700865305012934</c:v>
                </c:pt>
                <c:pt idx="76">
                  <c:v>0.12825247368052234</c:v>
                </c:pt>
                <c:pt idx="77">
                  <c:v>0.12949629431091531</c:v>
                </c:pt>
                <c:pt idx="78">
                  <c:v>0.13074011494130827</c:v>
                </c:pt>
                <c:pt idx="79">
                  <c:v>0.13198393557170135</c:v>
                </c:pt>
                <c:pt idx="80">
                  <c:v>0.13322775620209429</c:v>
                </c:pt>
                <c:pt idx="81">
                  <c:v>0.13447157683248726</c:v>
                </c:pt>
                <c:pt idx="82">
                  <c:v>0.13571539746288033</c:v>
                </c:pt>
                <c:pt idx="83">
                  <c:v>0.1369592180932733</c:v>
                </c:pt>
                <c:pt idx="84">
                  <c:v>0.13820303872366632</c:v>
                </c:pt>
                <c:pt idx="85">
                  <c:v>0.13944685935405932</c:v>
                </c:pt>
                <c:pt idx="86">
                  <c:v>0.14069067998445228</c:v>
                </c:pt>
                <c:pt idx="87">
                  <c:v>0.1419345006148453</c:v>
                </c:pt>
                <c:pt idx="88">
                  <c:v>0.1431783212452383</c:v>
                </c:pt>
                <c:pt idx="89">
                  <c:v>0.14442214187563127</c:v>
                </c:pt>
                <c:pt idx="90">
                  <c:v>0.14566596250602429</c:v>
                </c:pt>
                <c:pt idx="91">
                  <c:v>0.14825600016708959</c:v>
                </c:pt>
                <c:pt idx="92">
                  <c:v>0.1513604928826621</c:v>
                </c:pt>
                <c:pt idx="93">
                  <c:v>0.15446498559823443</c:v>
                </c:pt>
                <c:pt idx="94">
                  <c:v>0.15756947831380674</c:v>
                </c:pt>
                <c:pt idx="95">
                  <c:v>0.16067397102937922</c:v>
                </c:pt>
                <c:pt idx="96">
                  <c:v>0.16377846374495156</c:v>
                </c:pt>
                <c:pt idx="97">
                  <c:v>0.16688295646052387</c:v>
                </c:pt>
                <c:pt idx="98">
                  <c:v>0.16998744917609632</c:v>
                </c:pt>
                <c:pt idx="99">
                  <c:v>0.17309194189166863</c:v>
                </c:pt>
                <c:pt idx="100">
                  <c:v>0.17619643460724096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FF9-4873-B5ED-A0F47E757D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8967752"/>
        <c:axId val="1"/>
      </c:scatterChart>
      <c:scatterChart>
        <c:scatterStyle val="lineMarker"/>
        <c:varyColors val="0"/>
        <c:ser>
          <c:idx val="0"/>
          <c:order val="1"/>
          <c:tx>
            <c:v>Transverse Aberration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'Plot Data'!$D$3:$D$103</c:f>
              <c:numCache>
                <c:formatCode>0.00</c:formatCode>
                <c:ptCount val="101"/>
                <c:pt idx="0">
                  <c:v>-4.0884362027754051</c:v>
                </c:pt>
                <c:pt idx="1">
                  <c:v>-4.0230212235309999</c:v>
                </c:pt>
                <c:pt idx="2">
                  <c:v>-3.9576062442865911</c:v>
                </c:pt>
                <c:pt idx="3">
                  <c:v>-3.8921912650421859</c:v>
                </c:pt>
                <c:pt idx="4">
                  <c:v>-3.8267762857977772</c:v>
                </c:pt>
                <c:pt idx="5">
                  <c:v>-3.761361306553372</c:v>
                </c:pt>
                <c:pt idx="6">
                  <c:v>-3.6959463273089668</c:v>
                </c:pt>
                <c:pt idx="7">
                  <c:v>-3.630531348064558</c:v>
                </c:pt>
                <c:pt idx="8">
                  <c:v>-3.5651163688201528</c:v>
                </c:pt>
                <c:pt idx="9">
                  <c:v>-3.4997013895757476</c:v>
                </c:pt>
                <c:pt idx="10">
                  <c:v>-3.4342864103313389</c:v>
                </c:pt>
                <c:pt idx="11">
                  <c:v>-3.3688714310869337</c:v>
                </c:pt>
                <c:pt idx="12">
                  <c:v>-3.3034564518425285</c:v>
                </c:pt>
                <c:pt idx="13">
                  <c:v>-3.2380414725981197</c:v>
                </c:pt>
                <c:pt idx="14">
                  <c:v>-3.1726264933537145</c:v>
                </c:pt>
                <c:pt idx="15">
                  <c:v>-3.1072115141093057</c:v>
                </c:pt>
                <c:pt idx="16">
                  <c:v>-3.0417965348649005</c:v>
                </c:pt>
                <c:pt idx="17">
                  <c:v>-2.9763815556204953</c:v>
                </c:pt>
                <c:pt idx="18">
                  <c:v>-2.9109665763760866</c:v>
                </c:pt>
                <c:pt idx="19">
                  <c:v>-2.8455515971316814</c:v>
                </c:pt>
                <c:pt idx="20">
                  <c:v>-2.7801366178872726</c:v>
                </c:pt>
                <c:pt idx="21">
                  <c:v>-2.7147216386428674</c:v>
                </c:pt>
                <c:pt idx="22">
                  <c:v>-2.6493066593984622</c:v>
                </c:pt>
                <c:pt idx="23">
                  <c:v>-2.5838916801540535</c:v>
                </c:pt>
                <c:pt idx="24">
                  <c:v>-2.5184767009096483</c:v>
                </c:pt>
                <c:pt idx="25">
                  <c:v>-2.4530617216652431</c:v>
                </c:pt>
                <c:pt idx="26">
                  <c:v>-2.3876467424208343</c:v>
                </c:pt>
                <c:pt idx="27">
                  <c:v>-2.3222317631764291</c:v>
                </c:pt>
                <c:pt idx="28">
                  <c:v>-2.2568167839320239</c:v>
                </c:pt>
                <c:pt idx="29">
                  <c:v>-2.1914018046876151</c:v>
                </c:pt>
                <c:pt idx="30">
                  <c:v>-2.1259868254432099</c:v>
                </c:pt>
                <c:pt idx="31">
                  <c:v>-2.0605718461988012</c:v>
                </c:pt>
                <c:pt idx="32">
                  <c:v>-1.995156866954396</c:v>
                </c:pt>
                <c:pt idx="33">
                  <c:v>-1.9297418877099908</c:v>
                </c:pt>
                <c:pt idx="34">
                  <c:v>-1.864326908465582</c:v>
                </c:pt>
                <c:pt idx="35">
                  <c:v>-1.7989119292211768</c:v>
                </c:pt>
                <c:pt idx="36">
                  <c:v>-1.7334969499767681</c:v>
                </c:pt>
                <c:pt idx="37">
                  <c:v>-1.6680819707323629</c:v>
                </c:pt>
                <c:pt idx="38">
                  <c:v>-1.6026669914879577</c:v>
                </c:pt>
                <c:pt idx="39">
                  <c:v>-1.5372520122435489</c:v>
                </c:pt>
                <c:pt idx="40">
                  <c:v>-1.4718370329991437</c:v>
                </c:pt>
                <c:pt idx="41">
                  <c:v>-1.4064220537547385</c:v>
                </c:pt>
                <c:pt idx="42">
                  <c:v>-1.3410070745103297</c:v>
                </c:pt>
                <c:pt idx="43">
                  <c:v>-1.2755920952659245</c:v>
                </c:pt>
                <c:pt idx="44">
                  <c:v>-1.2101771160215193</c:v>
                </c:pt>
                <c:pt idx="45">
                  <c:v>-1.1447621367771106</c:v>
                </c:pt>
                <c:pt idx="46">
                  <c:v>-1.0793471575327054</c:v>
                </c:pt>
                <c:pt idx="47">
                  <c:v>-1.0139321782882966</c:v>
                </c:pt>
                <c:pt idx="48">
                  <c:v>-0.94851719904389142</c:v>
                </c:pt>
                <c:pt idx="49">
                  <c:v>-0.88310221979948622</c:v>
                </c:pt>
                <c:pt idx="50">
                  <c:v>-0.81768724055508102</c:v>
                </c:pt>
                <c:pt idx="51">
                  <c:v>-0.75227226131067582</c:v>
                </c:pt>
                <c:pt idx="52">
                  <c:v>-0.68685728206626706</c:v>
                </c:pt>
                <c:pt idx="53">
                  <c:v>-0.62144230282186186</c:v>
                </c:pt>
                <c:pt idx="54">
                  <c:v>-0.55602732357745666</c:v>
                </c:pt>
                <c:pt idx="55">
                  <c:v>-0.4906123443330479</c:v>
                </c:pt>
                <c:pt idx="56">
                  <c:v>-0.4251973650886427</c:v>
                </c:pt>
                <c:pt idx="57">
                  <c:v>-0.35978238584423394</c:v>
                </c:pt>
                <c:pt idx="58">
                  <c:v>-0.29436740659982874</c:v>
                </c:pt>
                <c:pt idx="59">
                  <c:v>-0.22895242735542354</c:v>
                </c:pt>
                <c:pt idx="60">
                  <c:v>-0.16353744811101478</c:v>
                </c:pt>
                <c:pt idx="61">
                  <c:v>-9.812246886660958E-2</c:v>
                </c:pt>
                <c:pt idx="62">
                  <c:v>-3.2707489622204378E-2</c:v>
                </c:pt>
                <c:pt idx="63">
                  <c:v>3.2707489622204378E-2</c:v>
                </c:pt>
                <c:pt idx="64">
                  <c:v>9.812246886660958E-2</c:v>
                </c:pt>
                <c:pt idx="65">
                  <c:v>0.16353744811101478</c:v>
                </c:pt>
                <c:pt idx="66">
                  <c:v>0.22895242735542354</c:v>
                </c:pt>
                <c:pt idx="67">
                  <c:v>0.29436740659982874</c:v>
                </c:pt>
                <c:pt idx="68">
                  <c:v>0.3597823858442375</c:v>
                </c:pt>
                <c:pt idx="69">
                  <c:v>0.4251973650886427</c:v>
                </c:pt>
                <c:pt idx="70">
                  <c:v>0.4906123443330479</c:v>
                </c:pt>
                <c:pt idx="71">
                  <c:v>0.55602732357745666</c:v>
                </c:pt>
                <c:pt idx="72">
                  <c:v>0.62144230282186186</c:v>
                </c:pt>
                <c:pt idx="73">
                  <c:v>0.68685728206627061</c:v>
                </c:pt>
                <c:pt idx="74">
                  <c:v>0.75227226131067582</c:v>
                </c:pt>
                <c:pt idx="75">
                  <c:v>0.81768724055508102</c:v>
                </c:pt>
                <c:pt idx="76">
                  <c:v>0.88310221979948977</c:v>
                </c:pt>
                <c:pt idx="77">
                  <c:v>0.94851719904389498</c:v>
                </c:pt>
                <c:pt idx="78">
                  <c:v>1.0139321782883002</c:v>
                </c:pt>
                <c:pt idx="79">
                  <c:v>1.0793471575327089</c:v>
                </c:pt>
                <c:pt idx="80">
                  <c:v>1.1447621367771141</c:v>
                </c:pt>
                <c:pt idx="81">
                  <c:v>1.2101771160215193</c:v>
                </c:pt>
                <c:pt idx="82">
                  <c:v>1.2755920952659281</c:v>
                </c:pt>
                <c:pt idx="83">
                  <c:v>1.3410070745103333</c:v>
                </c:pt>
                <c:pt idx="84">
                  <c:v>1.4064220537547421</c:v>
                </c:pt>
                <c:pt idx="85">
                  <c:v>1.4718370329991473</c:v>
                </c:pt>
                <c:pt idx="86">
                  <c:v>1.5372520122435525</c:v>
                </c:pt>
                <c:pt idx="87">
                  <c:v>1.6026669914879612</c:v>
                </c:pt>
                <c:pt idx="88">
                  <c:v>1.6680819707323664</c:v>
                </c:pt>
                <c:pt idx="89">
                  <c:v>1.7334969499767752</c:v>
                </c:pt>
                <c:pt idx="90">
                  <c:v>1.7989119292211804</c:v>
                </c:pt>
                <c:pt idx="91">
                  <c:v>1.8643269084655856</c:v>
                </c:pt>
                <c:pt idx="92">
                  <c:v>1.9297418877099943</c:v>
                </c:pt>
                <c:pt idx="93">
                  <c:v>1.9951568669543995</c:v>
                </c:pt>
                <c:pt idx="94">
                  <c:v>2.0605718461988047</c:v>
                </c:pt>
                <c:pt idx="95">
                  <c:v>2.1259868254432135</c:v>
                </c:pt>
                <c:pt idx="96">
                  <c:v>2.1914018046876187</c:v>
                </c:pt>
                <c:pt idx="97">
                  <c:v>2.2568167839320239</c:v>
                </c:pt>
                <c:pt idx="98">
                  <c:v>2.3222317631764327</c:v>
                </c:pt>
                <c:pt idx="99">
                  <c:v>2.3876467424208379</c:v>
                </c:pt>
                <c:pt idx="100">
                  <c:v>2.4530617216652431</c:v>
                </c:pt>
              </c:numCache>
            </c:numRef>
          </c:xVal>
          <c:yVal>
            <c:numRef>
              <c:f>'Plot Data'!$E$3:$E$103</c:f>
              <c:numCache>
                <c:formatCode>General</c:formatCode>
                <c:ptCount val="101"/>
                <c:pt idx="0">
                  <c:v>1.4960539546484077</c:v>
                </c:pt>
                <c:pt idx="1">
                  <c:v>1.4859969761595626</c:v>
                </c:pt>
                <c:pt idx="2">
                  <c:v>1.475939997670717</c:v>
                </c:pt>
                <c:pt idx="3">
                  <c:v>1.4658830191818719</c:v>
                </c:pt>
                <c:pt idx="4">
                  <c:v>1.4558260406930261</c:v>
                </c:pt>
                <c:pt idx="5">
                  <c:v>1.445769062204181</c:v>
                </c:pt>
                <c:pt idx="6">
                  <c:v>1.4357120837153359</c:v>
                </c:pt>
                <c:pt idx="7">
                  <c:v>1.4256551052264901</c:v>
                </c:pt>
                <c:pt idx="8">
                  <c:v>1.415598126737645</c:v>
                </c:pt>
                <c:pt idx="9">
                  <c:v>1.4055411482487998</c:v>
                </c:pt>
                <c:pt idx="10">
                  <c:v>1.395484169759954</c:v>
                </c:pt>
                <c:pt idx="11">
                  <c:v>1.3854271912711089</c:v>
                </c:pt>
                <c:pt idx="12">
                  <c:v>1.3753702127822638</c:v>
                </c:pt>
                <c:pt idx="13">
                  <c:v>1.365313234293418</c:v>
                </c:pt>
                <c:pt idx="14">
                  <c:v>1.3552562558045729</c:v>
                </c:pt>
                <c:pt idx="15">
                  <c:v>1.3451992773157273</c:v>
                </c:pt>
                <c:pt idx="16">
                  <c:v>1.335142298826882</c:v>
                </c:pt>
                <c:pt idx="17">
                  <c:v>1.3250853203380368</c:v>
                </c:pt>
                <c:pt idx="18">
                  <c:v>1.3150283418491913</c:v>
                </c:pt>
                <c:pt idx="19">
                  <c:v>1.3049713633603461</c:v>
                </c:pt>
                <c:pt idx="20">
                  <c:v>1.2949143848715003</c:v>
                </c:pt>
                <c:pt idx="21">
                  <c:v>1.2848574063826552</c:v>
                </c:pt>
                <c:pt idx="22">
                  <c:v>1.2748004278938101</c:v>
                </c:pt>
                <c:pt idx="23">
                  <c:v>1.2647434494049643</c:v>
                </c:pt>
                <c:pt idx="24">
                  <c:v>1.2546864709161192</c:v>
                </c:pt>
                <c:pt idx="25">
                  <c:v>1.2446294924272741</c:v>
                </c:pt>
                <c:pt idx="26">
                  <c:v>1.2345725139384283</c:v>
                </c:pt>
                <c:pt idx="27">
                  <c:v>1.2245155354495831</c:v>
                </c:pt>
                <c:pt idx="28">
                  <c:v>1.214458556960738</c:v>
                </c:pt>
                <c:pt idx="29">
                  <c:v>1.2044015784718922</c:v>
                </c:pt>
                <c:pt idx="30">
                  <c:v>1.1943445999830471</c:v>
                </c:pt>
                <c:pt idx="31">
                  <c:v>1.1842876214942015</c:v>
                </c:pt>
                <c:pt idx="32">
                  <c:v>1.1742306430053562</c:v>
                </c:pt>
                <c:pt idx="33">
                  <c:v>1.1641736645165111</c:v>
                </c:pt>
                <c:pt idx="34">
                  <c:v>1.1541166860276655</c:v>
                </c:pt>
                <c:pt idx="35">
                  <c:v>1.1440597075388204</c:v>
                </c:pt>
                <c:pt idx="36">
                  <c:v>1.1340027290499746</c:v>
                </c:pt>
                <c:pt idx="37">
                  <c:v>1.1239457505611294</c:v>
                </c:pt>
                <c:pt idx="38">
                  <c:v>1.1138887720722843</c:v>
                </c:pt>
                <c:pt idx="39">
                  <c:v>1.1038317935834385</c:v>
                </c:pt>
                <c:pt idx="40">
                  <c:v>1.0937748150945934</c:v>
                </c:pt>
                <c:pt idx="41">
                  <c:v>1.0837178366057483</c:v>
                </c:pt>
                <c:pt idx="42">
                  <c:v>1.0736608581169025</c:v>
                </c:pt>
                <c:pt idx="43">
                  <c:v>1.0636038796280574</c:v>
                </c:pt>
                <c:pt idx="44">
                  <c:v>1.0535469011392122</c:v>
                </c:pt>
                <c:pt idx="45">
                  <c:v>1.0434899226503664</c:v>
                </c:pt>
                <c:pt idx="46">
                  <c:v>1.0334329441615213</c:v>
                </c:pt>
                <c:pt idx="47">
                  <c:v>1.0233759656726757</c:v>
                </c:pt>
                <c:pt idx="48">
                  <c:v>1.0133189871838304</c:v>
                </c:pt>
                <c:pt idx="49">
                  <c:v>1.0032620086949853</c:v>
                </c:pt>
                <c:pt idx="50">
                  <c:v>0.99320503020614015</c:v>
                </c:pt>
                <c:pt idx="51">
                  <c:v>1.0050612230734706</c:v>
                </c:pt>
                <c:pt idx="52">
                  <c:v>1.0176683127998121</c:v>
                </c:pt>
                <c:pt idx="53">
                  <c:v>1.0302754025261527</c:v>
                </c:pt>
                <c:pt idx="54">
                  <c:v>1.0428824922524933</c:v>
                </c:pt>
                <c:pt idx="55">
                  <c:v>1.0554895819788348</c:v>
                </c:pt>
                <c:pt idx="56">
                  <c:v>1.0680966717051754</c:v>
                </c:pt>
                <c:pt idx="57">
                  <c:v>1.0807037614315169</c:v>
                </c:pt>
                <c:pt idx="58">
                  <c:v>1.0933108511578575</c:v>
                </c:pt>
                <c:pt idx="59">
                  <c:v>1.1059179408841981</c:v>
                </c:pt>
                <c:pt idx="60">
                  <c:v>1.1185250306105397</c:v>
                </c:pt>
                <c:pt idx="61">
                  <c:v>1.1311321203368803</c:v>
                </c:pt>
                <c:pt idx="62">
                  <c:v>1.1437392100632211</c:v>
                </c:pt>
                <c:pt idx="63">
                  <c:v>1.1563462997895624</c:v>
                </c:pt>
                <c:pt idx="64">
                  <c:v>1.168953389515903</c:v>
                </c:pt>
                <c:pt idx="65">
                  <c:v>1.1815604792422438</c:v>
                </c:pt>
                <c:pt idx="66">
                  <c:v>1.1941675689685851</c:v>
                </c:pt>
                <c:pt idx="67">
                  <c:v>1.206774658694926</c:v>
                </c:pt>
                <c:pt idx="68">
                  <c:v>1.2193817484212672</c:v>
                </c:pt>
                <c:pt idx="69">
                  <c:v>1.2319888381476081</c:v>
                </c:pt>
                <c:pt idx="70">
                  <c:v>1.2445959278739487</c:v>
                </c:pt>
                <c:pt idx="71">
                  <c:v>1.25720301760029</c:v>
                </c:pt>
                <c:pt idx="72">
                  <c:v>1.2698101073266308</c:v>
                </c:pt>
                <c:pt idx="73">
                  <c:v>1.2824171970529721</c:v>
                </c:pt>
                <c:pt idx="74">
                  <c:v>1.2950242867793129</c:v>
                </c:pt>
                <c:pt idx="75">
                  <c:v>1.3076313765056535</c:v>
                </c:pt>
                <c:pt idx="76">
                  <c:v>1.3202384662319948</c:v>
                </c:pt>
                <c:pt idx="77">
                  <c:v>1.3328455559583356</c:v>
                </c:pt>
                <c:pt idx="78">
                  <c:v>1.3454526456846763</c:v>
                </c:pt>
                <c:pt idx="79">
                  <c:v>1.3580597354110178</c:v>
                </c:pt>
                <c:pt idx="80">
                  <c:v>1.3706668251373584</c:v>
                </c:pt>
                <c:pt idx="81">
                  <c:v>1.383273914863699</c:v>
                </c:pt>
                <c:pt idx="82">
                  <c:v>1.3958810045900405</c:v>
                </c:pt>
                <c:pt idx="83">
                  <c:v>1.4084880943163811</c:v>
                </c:pt>
                <c:pt idx="84">
                  <c:v>1.4210951840427226</c:v>
                </c:pt>
                <c:pt idx="85">
                  <c:v>1.4337022737690632</c:v>
                </c:pt>
                <c:pt idx="86">
                  <c:v>1.4463093634954041</c:v>
                </c:pt>
                <c:pt idx="87">
                  <c:v>1.4589164532217453</c:v>
                </c:pt>
                <c:pt idx="88">
                  <c:v>1.471523542948086</c:v>
                </c:pt>
                <c:pt idx="89">
                  <c:v>1.4841306326744275</c:v>
                </c:pt>
                <c:pt idx="90">
                  <c:v>1.4967377224007681</c:v>
                </c:pt>
                <c:pt idx="91">
                  <c:v>1.5093448121271089</c:v>
                </c:pt>
                <c:pt idx="92">
                  <c:v>1.5219519018534502</c:v>
                </c:pt>
                <c:pt idx="93">
                  <c:v>1.5345589915797908</c:v>
                </c:pt>
                <c:pt idx="94">
                  <c:v>1.5471660813061316</c:v>
                </c:pt>
                <c:pt idx="95">
                  <c:v>1.5597731710324729</c:v>
                </c:pt>
                <c:pt idx="96">
                  <c:v>1.5723802607588138</c:v>
                </c:pt>
                <c:pt idx="97">
                  <c:v>1.5849873504851544</c:v>
                </c:pt>
                <c:pt idx="98">
                  <c:v>1.5975944402114959</c:v>
                </c:pt>
                <c:pt idx="99">
                  <c:v>1.6102015299378365</c:v>
                </c:pt>
                <c:pt idx="100">
                  <c:v>1.6228086196641771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FF9-4873-B5ED-A0F47E757D57}"/>
            </c:ext>
          </c:extLst>
        </c:ser>
        <c:ser>
          <c:idx val="1"/>
          <c:order val="2"/>
          <c:tx>
            <c:v>Rayleigh Criterion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'Plot Data'!$G$1:$G$2</c:f>
              <c:numCache>
                <c:formatCode>General</c:formatCode>
                <c:ptCount val="2"/>
                <c:pt idx="0">
                  <c:v>-1000</c:v>
                </c:pt>
                <c:pt idx="1">
                  <c:v>1000</c:v>
                </c:pt>
              </c:numCache>
            </c:numRef>
          </c:xVal>
          <c:yVal>
            <c:numRef>
              <c:f>'Plot Data'!$H$1:$H$2</c:f>
              <c:numCache>
                <c:formatCode>General</c:formatCode>
                <c:ptCount val="2"/>
                <c:pt idx="0">
                  <c:v>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FF9-4873-B5ED-A0F47E757D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"/>
        <c:axId val="4"/>
      </c:scatterChart>
      <c:valAx>
        <c:axId val="338967752"/>
        <c:scaling>
          <c:orientation val="minMax"/>
          <c:max val="4"/>
          <c:min val="-4"/>
        </c:scaling>
        <c:delete val="0"/>
        <c:axPos val="b"/>
        <c:title>
          <c:tx>
            <c:rich>
              <a:bodyPr/>
              <a:lstStyle/>
              <a:p>
                <a:pPr>
                  <a:defRPr sz="1000" b="1"/>
                </a:pPr>
                <a:r>
                  <a:rPr lang="en-US" sz="1000" b="1"/>
                  <a:t>Offset (mils)</a:t>
                </a:r>
              </a:p>
            </c:rich>
          </c:tx>
          <c:layout>
            <c:manualLayout>
              <c:xMode val="edge"/>
              <c:yMode val="edge"/>
              <c:x val="0.45431002589715136"/>
              <c:y val="0.936378466557911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cross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  <c:max val="0.5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1000" b="1"/>
                </a:pPr>
                <a:r>
                  <a:rPr lang="en-US" sz="1000" b="1"/>
                  <a:t>Wavefront Error (waves)</a:t>
                </a:r>
              </a:p>
            </c:rich>
          </c:tx>
          <c:layout>
            <c:manualLayout>
              <c:xMode val="edge"/>
              <c:yMode val="edge"/>
              <c:x val="7.7691453940066596E-3"/>
              <c:y val="0.3507340946166395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338967752"/>
        <c:crossesAt val="-99999"/>
        <c:crossBetween val="midCat"/>
      </c:valAx>
      <c:valAx>
        <c:axId val="3"/>
        <c:scaling>
          <c:orientation val="minMax"/>
          <c:max val="4"/>
          <c:min val="-4"/>
        </c:scaling>
        <c:delete val="0"/>
        <c:axPos val="t"/>
        <c:numFmt formatCode="General" sourceLinked="0"/>
        <c:majorTickMark val="cross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4"/>
        <c:crosses val="max"/>
        <c:crossBetween val="midCat"/>
      </c:valAx>
      <c:valAx>
        <c:axId val="4"/>
        <c:scaling>
          <c:orientation val="minMax"/>
          <c:max val="2"/>
        </c:scaling>
        <c:delete val="0"/>
        <c:axPos val="r"/>
        <c:title>
          <c:tx>
            <c:rich>
              <a:bodyPr/>
              <a:lstStyle/>
              <a:p>
                <a:pPr>
                  <a:defRPr sz="1000" b="1"/>
                </a:pPr>
                <a:r>
                  <a:rPr lang="en-US" sz="1000" b="1"/>
                  <a:t>Transverse Aberration</a:t>
                </a:r>
                <a:r>
                  <a:rPr lang="en-US" sz="1000" b="1" baseline="0"/>
                  <a:t> </a:t>
                </a:r>
                <a:r>
                  <a:rPr lang="en-US" sz="1000" b="1"/>
                  <a:t>(x Rayleigh)</a:t>
                </a:r>
              </a:p>
            </c:rich>
          </c:tx>
          <c:layout>
            <c:manualLayout>
              <c:xMode val="edge"/>
              <c:yMode val="edge"/>
              <c:x val="0.96189419163891987"/>
              <c:y val="0.3382272974442631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3"/>
        <c:crosses val="max"/>
        <c:crossBetween val="midCat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18904920458749538"/>
          <c:y val="5.0027188689505168E-2"/>
          <c:w val="0.60932297447280803"/>
          <c:h val="4.0783034257748776E-2"/>
        </c:manualLayout>
      </c:layout>
      <c:overlay val="0"/>
      <c:spPr>
        <a:noFill/>
        <a:ln w="25400">
          <a:noFill/>
        </a:ln>
      </c:spPr>
    </c:legend>
    <c:plotVisOnly val="0"/>
    <c:dispBlanksAs val="gap"/>
    <c:showDLblsOverMax val="0"/>
  </c:chart>
  <c:spPr>
    <a:noFill/>
    <a:ln w="6350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 panose="020B0604020202020204" pitchFamily="34" charset="0"/>
          <a:ea typeface="Helv"/>
          <a:cs typeface="Arial" panose="020B0604020202020204" pitchFamily="34" charset="0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300-000000000000}">
  <sheetPr/>
  <sheetViews>
    <sheetView zoomScale="94" workbookViewId="0" zoomToFit="1"/>
  </sheetViews>
  <pageMargins left="0.75" right="0.75" top="0.5" bottom="0.5" header="0.5" footer="0.5"/>
  <pageSetup orientation="portrait" horizontalDpi="4294967292" verticalDpi="4294967292" r:id="rId1"/>
  <headerFooter alignWithMargins="0">
    <oddHeader>&amp;R&amp;D   &amp;T</oddHeader>
  </headerFooter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400-000000000000}">
  <sheetPr/>
  <sheetViews>
    <sheetView workbookViewId="0"/>
  </sheetViews>
  <pageMargins left="0.75" right="0.75" top="1" bottom="1" header="0.5" footer="0.5"/>
  <pageSetup orientation="landscape" horizontalDpi="4294967292" verticalDpi="4294967292" r:id="rId1"/>
  <headerFooter alignWithMargins="0">
    <oddHeader>&amp;R&amp;D   &amp;T</oddHeader>
  </headerFooter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500-000000000000}">
  <sheetPr/>
  <sheetViews>
    <sheetView workbookViewId="0"/>
  </sheetViews>
  <pageMargins left="0.75" right="0.75" top="1" bottom="1" header="0.5" footer="0.5"/>
  <pageSetup orientation="landscape" horizontalDpi="4294967292" verticalDpi="4294967292" r:id="rId1"/>
  <headerFooter alignWithMargins="0">
    <oddHeader>&amp;R&amp;D   &amp;T</oddHeader>
  </headerFooter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600-000000000000}">
  <sheetPr/>
  <sheetViews>
    <sheetView workbookViewId="0"/>
  </sheetViews>
  <pageMargins left="0.75" right="0.75" top="1" bottom="1" header="0.5" footer="0.5"/>
  <pageSetup orientation="landscape" horizontalDpi="4294967292" verticalDpi="4294967292" r:id="rId1"/>
  <headerFooter alignWithMargins="0">
    <oddHeader>&amp;R&amp;D   &amp;T</oddHeader>
  </headerFooter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6296025" cy="903922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4F764FA-A863-4B2F-B767-3675A0B89619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3882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145CA98-0CC6-4459-8B55-D191682DA12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3882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3064138-03C6-4AE0-AEB8-B9E103ACE4A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3882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CD858DE-96EE-4A8E-A84C-ACC81229F31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0"/>
  <sheetViews>
    <sheetView tabSelected="1" workbookViewId="0">
      <selection activeCell="C1" sqref="C1"/>
    </sheetView>
  </sheetViews>
  <sheetFormatPr defaultColWidth="12.42578125" defaultRowHeight="12.75"/>
  <cols>
    <col min="1" max="1" width="10.7109375" style="1" customWidth="1"/>
    <col min="2" max="2" width="10.5703125" style="1" bestFit="1" customWidth="1"/>
    <col min="3" max="4" width="9.7109375" style="1" customWidth="1"/>
    <col min="5" max="5" width="11.7109375" style="1" customWidth="1"/>
    <col min="6" max="6" width="9.7109375" style="1" customWidth="1"/>
    <col min="7" max="7" width="10.42578125" style="1" bestFit="1" customWidth="1"/>
    <col min="8" max="16384" width="12.42578125" style="1"/>
  </cols>
  <sheetData>
    <row r="1" spans="1:7">
      <c r="A1" s="24" t="s">
        <v>0</v>
      </c>
      <c r="B1" s="25" t="s">
        <v>1</v>
      </c>
      <c r="C1" s="21">
        <v>20</v>
      </c>
      <c r="E1" s="24" t="s">
        <v>2</v>
      </c>
      <c r="F1" s="24" t="s">
        <v>3</v>
      </c>
      <c r="G1" s="28">
        <f>0.0000218*25.4*1000000</f>
        <v>553.71999999999991</v>
      </c>
    </row>
    <row r="2" spans="1:7">
      <c r="A2" s="26" t="s">
        <v>4</v>
      </c>
      <c r="B2" s="26"/>
      <c r="C2" s="22">
        <v>4.6500000000000004</v>
      </c>
      <c r="E2" s="26" t="s">
        <v>5</v>
      </c>
      <c r="F2" s="26" t="s">
        <v>1</v>
      </c>
      <c r="G2" s="26">
        <f>D*fnum</f>
        <v>93</v>
      </c>
    </row>
    <row r="3" spans="1:7">
      <c r="A3" s="27" t="s">
        <v>6</v>
      </c>
      <c r="B3" s="27"/>
      <c r="C3" s="23">
        <v>7</v>
      </c>
      <c r="E3" s="27" t="s">
        <v>7</v>
      </c>
      <c r="F3" s="27" t="s">
        <v>1</v>
      </c>
      <c r="G3" s="27">
        <f>2*F</f>
        <v>186</v>
      </c>
    </row>
    <row r="5" spans="1:7" ht="15.75">
      <c r="A5" s="41" t="s">
        <v>8</v>
      </c>
      <c r="B5" s="42"/>
      <c r="C5" s="42"/>
      <c r="D5" s="43"/>
      <c r="E5" s="43"/>
      <c r="F5" s="43"/>
      <c r="G5" s="44"/>
    </row>
    <row r="6" spans="1:7">
      <c r="A6" s="13" t="s">
        <v>11</v>
      </c>
      <c r="B6" s="13" t="s">
        <v>12</v>
      </c>
      <c r="C6" s="13" t="s">
        <v>13</v>
      </c>
      <c r="D6" s="14" t="s">
        <v>9</v>
      </c>
      <c r="E6" s="15"/>
      <c r="F6" s="16"/>
      <c r="G6" s="13" t="s">
        <v>10</v>
      </c>
    </row>
    <row r="7" spans="1:7">
      <c r="A7" s="17"/>
      <c r="B7" s="18"/>
      <c r="C7" s="18"/>
      <c r="D7" s="19" t="s">
        <v>14</v>
      </c>
      <c r="E7" s="19" t="s">
        <v>15</v>
      </c>
      <c r="F7" s="19" t="s">
        <v>16</v>
      </c>
      <c r="G7" s="18" t="s">
        <v>17</v>
      </c>
    </row>
    <row r="8" spans="1:7">
      <c r="A8" s="29">
        <v>1</v>
      </c>
      <c r="B8" s="30">
        <f t="shared" ref="B8:B16" si="0">IF($A8&gt;Nzones,"",($A8-0.5)/Nzones)</f>
        <v>7.1428571428571425E-2</v>
      </c>
      <c r="C8" s="30">
        <f t="shared" ref="C8:C16" si="1">IF($A8&gt;Nzones,"",SQRT($B8))</f>
        <v>0.2672612419124244</v>
      </c>
      <c r="D8" s="31">
        <v>0</v>
      </c>
      <c r="E8" s="31">
        <f t="shared" ref="E8:E15" si="2">IF($A8&gt;Nzones,"",IF($A8=Nzones,D/2,$D9))</f>
        <v>3.7796447300922802</v>
      </c>
      <c r="F8" s="31">
        <f t="shared" ref="F8:F16" si="3">IF($A8&gt;Nzones,"",D/2*$C8)</f>
        <v>2.6726124191242437</v>
      </c>
      <c r="G8" s="31">
        <f t="shared" ref="G8:G16" si="4">IF($A8&gt;Nzones,"",$E8-$D8)</f>
        <v>3.7796447300922802</v>
      </c>
    </row>
    <row r="9" spans="1:7">
      <c r="A9" s="29">
        <f>IF(ROW()-ROW($A$7)&lt;=Nzones,ROW()-ROW($A$7),"")</f>
        <v>2</v>
      </c>
      <c r="B9" s="30">
        <f t="shared" si="0"/>
        <v>0.21428571428571427</v>
      </c>
      <c r="C9" s="30">
        <f t="shared" si="1"/>
        <v>0.46291004988627571</v>
      </c>
      <c r="D9" s="31">
        <f t="shared" ref="D9:D16" si="5">IF($A9&gt;Nzones,"",SQRT(2*$F9^2-$E9^2))</f>
        <v>3.7796447300922802</v>
      </c>
      <c r="E9" s="31">
        <f t="shared" si="2"/>
        <v>5.3452248382484813</v>
      </c>
      <c r="F9" s="31">
        <f t="shared" si="3"/>
        <v>4.6291004988627567</v>
      </c>
      <c r="G9" s="31">
        <f t="shared" si="4"/>
        <v>1.5655801081562011</v>
      </c>
    </row>
    <row r="10" spans="1:7">
      <c r="A10" s="29">
        <f>IF(ROW()-ROW($A$7)&lt;=Nzones,ROW()-ROW($A$7),"")</f>
        <v>3</v>
      </c>
      <c r="B10" s="30">
        <f t="shared" si="0"/>
        <v>0.35714285714285715</v>
      </c>
      <c r="C10" s="30">
        <f t="shared" si="1"/>
        <v>0.59761430466719678</v>
      </c>
      <c r="D10" s="31">
        <f t="shared" si="5"/>
        <v>5.3452248382484813</v>
      </c>
      <c r="E10" s="31">
        <f t="shared" si="2"/>
        <v>6.5465367070797766</v>
      </c>
      <c r="F10" s="31">
        <f t="shared" si="3"/>
        <v>5.9761430466719681</v>
      </c>
      <c r="G10" s="31">
        <f t="shared" si="4"/>
        <v>1.2013118688312954</v>
      </c>
    </row>
    <row r="11" spans="1:7">
      <c r="A11" s="29">
        <f>IF(ROW()-ROW($A$7)&lt;=Nzones,ROW()-ROW($A$7),"")</f>
        <v>4</v>
      </c>
      <c r="B11" s="30">
        <f t="shared" si="0"/>
        <v>0.5</v>
      </c>
      <c r="C11" s="30">
        <f t="shared" si="1"/>
        <v>0.70710678118654757</v>
      </c>
      <c r="D11" s="31">
        <f t="shared" si="5"/>
        <v>6.5465367070797766</v>
      </c>
      <c r="E11" s="31">
        <f t="shared" si="2"/>
        <v>7.5592894601845408</v>
      </c>
      <c r="F11" s="31">
        <f t="shared" si="3"/>
        <v>7.0710678118654755</v>
      </c>
      <c r="G11" s="31">
        <f t="shared" si="4"/>
        <v>1.0127527531047642</v>
      </c>
    </row>
    <row r="12" spans="1:7">
      <c r="A12" s="29">
        <f>IF(ROW()-ROW($A$7)&lt;=Nzones,ROW()-ROW($A$7),"")</f>
        <v>5</v>
      </c>
      <c r="B12" s="30">
        <f t="shared" si="0"/>
        <v>0.6428571428571429</v>
      </c>
      <c r="C12" s="30">
        <f t="shared" si="1"/>
        <v>0.80178372573727319</v>
      </c>
      <c r="D12" s="31">
        <f t="shared" si="5"/>
        <v>7.5592894601845408</v>
      </c>
      <c r="E12" s="31">
        <f t="shared" si="2"/>
        <v>8.4515425472851682</v>
      </c>
      <c r="F12" s="31">
        <f t="shared" si="3"/>
        <v>8.0178372573727312</v>
      </c>
      <c r="G12" s="31">
        <f t="shared" si="4"/>
        <v>0.89225308710062734</v>
      </c>
    </row>
    <row r="13" spans="1:7">
      <c r="A13" s="29">
        <f>IF(ROW()-ROW($A$7)&lt;=Nzones,ROW()-ROW($A$7),"")</f>
        <v>6</v>
      </c>
      <c r="B13" s="30">
        <f t="shared" si="0"/>
        <v>0.7857142857142857</v>
      </c>
      <c r="C13" s="30">
        <f t="shared" si="1"/>
        <v>0.88640526042791834</v>
      </c>
      <c r="D13" s="31">
        <f t="shared" si="5"/>
        <v>8.4515425472851682</v>
      </c>
      <c r="E13" s="31">
        <f t="shared" si="2"/>
        <v>9.2582009977255133</v>
      </c>
      <c r="F13" s="31">
        <f t="shared" si="3"/>
        <v>8.8640526042791841</v>
      </c>
      <c r="G13" s="31">
        <f t="shared" si="4"/>
        <v>0.80665845044034512</v>
      </c>
    </row>
    <row r="14" spans="1:7">
      <c r="A14" s="29">
        <f>IF(ROW()-ROW($A$7)&lt;=Nzones,ROW()-ROW($A$7),"")</f>
        <v>7</v>
      </c>
      <c r="B14" s="30">
        <f t="shared" si="0"/>
        <v>0.9285714285714286</v>
      </c>
      <c r="C14" s="30">
        <f t="shared" si="1"/>
        <v>0.96362411165943151</v>
      </c>
      <c r="D14" s="31">
        <f t="shared" si="5"/>
        <v>9.2582009977255133</v>
      </c>
      <c r="E14" s="31">
        <f t="shared" si="2"/>
        <v>10</v>
      </c>
      <c r="F14" s="31">
        <f t="shared" si="3"/>
        <v>9.6362411165943147</v>
      </c>
      <c r="G14" s="31">
        <f t="shared" si="4"/>
        <v>0.7417990022744867</v>
      </c>
    </row>
    <row r="15" spans="1:7">
      <c r="A15" s="29" t="str">
        <f>IF(ROW()-ROW($A$7)&lt;=Nzones,ROW()-ROW($A$7),"")</f>
        <v/>
      </c>
      <c r="B15" s="30" t="str">
        <f t="shared" si="0"/>
        <v/>
      </c>
      <c r="C15" s="30" t="str">
        <f t="shared" si="1"/>
        <v/>
      </c>
      <c r="D15" s="31" t="str">
        <f t="shared" si="5"/>
        <v/>
      </c>
      <c r="E15" s="31" t="str">
        <f t="shared" si="2"/>
        <v/>
      </c>
      <c r="F15" s="31" t="str">
        <f t="shared" si="3"/>
        <v/>
      </c>
      <c r="G15" s="31" t="str">
        <f t="shared" si="4"/>
        <v/>
      </c>
    </row>
    <row r="16" spans="1:7">
      <c r="A16" s="29" t="str">
        <f>IF(ROW()-ROW($A$7)&lt;=Nzones,ROW()-ROW($A$7),"")</f>
        <v/>
      </c>
      <c r="B16" s="30" t="str">
        <f t="shared" si="0"/>
        <v/>
      </c>
      <c r="C16" s="30" t="str">
        <f t="shared" si="1"/>
        <v/>
      </c>
      <c r="D16" s="31" t="str">
        <f t="shared" si="5"/>
        <v/>
      </c>
      <c r="E16" s="31" t="str">
        <f>IF($A16&gt;Nzones,"",IF($A16=Nzones,D/2,$D17))</f>
        <v/>
      </c>
      <c r="F16" s="31" t="str">
        <f t="shared" si="3"/>
        <v/>
      </c>
      <c r="G16" s="31" t="str">
        <f t="shared" si="4"/>
        <v/>
      </c>
    </row>
    <row r="17" spans="1:7">
      <c r="A17" s="2"/>
      <c r="B17" s="2"/>
      <c r="C17" s="2"/>
      <c r="D17" s="2"/>
      <c r="E17" s="2"/>
      <c r="F17" s="2"/>
      <c r="G17" s="2"/>
    </row>
    <row r="18" spans="1:7" ht="15.75">
      <c r="A18" s="45" t="str">
        <f>"Foucault Test Data for "&amp;TEXT(D,"0.0")&amp;""" f/"&amp;TEXT(fnum,"0.00")</f>
        <v>Foucault Test Data for 20.0" f/4.65</v>
      </c>
      <c r="B18" s="43"/>
      <c r="C18" s="43"/>
      <c r="D18" s="43"/>
      <c r="E18" s="43"/>
      <c r="F18" s="46"/>
      <c r="G18" s="47"/>
    </row>
    <row r="19" spans="1:7">
      <c r="A19" s="13" t="s">
        <v>11</v>
      </c>
      <c r="B19" s="13" t="s">
        <v>37</v>
      </c>
      <c r="C19" s="13" t="s">
        <v>18</v>
      </c>
      <c r="D19" s="20" t="s">
        <v>19</v>
      </c>
      <c r="E19" s="20" t="s">
        <v>20</v>
      </c>
      <c r="F19" s="13" t="s">
        <v>21</v>
      </c>
    </row>
    <row r="20" spans="1:7">
      <c r="A20" s="17"/>
      <c r="B20" s="18" t="s">
        <v>22</v>
      </c>
      <c r="C20" s="18" t="s">
        <v>22</v>
      </c>
      <c r="D20" s="18" t="s">
        <v>22</v>
      </c>
      <c r="E20" s="18" t="s">
        <v>22</v>
      </c>
      <c r="F20" s="18" t="s">
        <v>22</v>
      </c>
    </row>
    <row r="21" spans="1:7">
      <c r="A21" s="29">
        <v>1</v>
      </c>
      <c r="B21" s="32">
        <f t="shared" ref="B21:B27" si="6">IF($A21&gt;Nzones,"",$F8^2/Rcurve*1000)</f>
        <v>38.40245775729646</v>
      </c>
      <c r="C21" s="32">
        <f t="shared" ref="C21:C27" si="7">IF($A21&gt;Nzones,"",2*1.21966989*fnum*lambda*Rcurve/$F8*1000)</f>
        <v>17.209121734834486</v>
      </c>
      <c r="D21" s="33">
        <v>45</v>
      </c>
      <c r="E21" s="32">
        <f t="shared" ref="E21:E29" ca="1" si="8">IF($A21&gt;Nzones,"",$D21+$C$30)</f>
        <v>22.27744347812402</v>
      </c>
      <c r="F21" s="32">
        <f t="shared" ref="F21:F29" ca="1" si="9">IF($A21&gt;Nzones,"",$E21-$B21)</f>
        <v>-16.12501427917244</v>
      </c>
    </row>
    <row r="22" spans="1:7">
      <c r="A22" s="29">
        <f>IF(ROW()-ROW($A$20)&lt;=Nzones,ROW()-ROW($A$20),"")</f>
        <v>2</v>
      </c>
      <c r="B22" s="32">
        <f t="shared" si="6"/>
        <v>115.20737327188938</v>
      </c>
      <c r="C22" s="32">
        <f t="shared" si="7"/>
        <v>9.935691066123729</v>
      </c>
      <c r="D22" s="33">
        <v>130</v>
      </c>
      <c r="E22" s="32">
        <f t="shared" ca="1" si="8"/>
        <v>107.27744347812401</v>
      </c>
      <c r="F22" s="32">
        <f t="shared" ca="1" si="9"/>
        <v>-7.9299297937653677</v>
      </c>
    </row>
    <row r="23" spans="1:7">
      <c r="A23" s="29">
        <f>IF(ROW()-ROW($A$20)&lt;=Nzones,ROW()-ROW($A$20),"")</f>
        <v>3</v>
      </c>
      <c r="B23" s="32">
        <f t="shared" si="6"/>
        <v>192.01228878648232</v>
      </c>
      <c r="C23" s="32">
        <f t="shared" si="7"/>
        <v>7.6961532064318039</v>
      </c>
      <c r="D23" s="33">
        <v>220</v>
      </c>
      <c r="E23" s="32">
        <f t="shared" ca="1" si="8"/>
        <v>197.27744347812401</v>
      </c>
      <c r="F23" s="32">
        <f t="shared" ca="1" si="9"/>
        <v>5.2651546916416976</v>
      </c>
    </row>
    <row r="24" spans="1:7">
      <c r="A24" s="29">
        <f>IF(ROW()-ROW($A$20)&lt;=Nzones,ROW()-ROW($A$20),"")</f>
        <v>4</v>
      </c>
      <c r="B24" s="32">
        <f t="shared" si="6"/>
        <v>268.81720430107532</v>
      </c>
      <c r="C24" s="32">
        <f t="shared" si="7"/>
        <v>6.5044366274583538</v>
      </c>
      <c r="D24" s="33">
        <v>298</v>
      </c>
      <c r="E24" s="32">
        <f t="shared" ca="1" si="8"/>
        <v>275.27744347812404</v>
      </c>
      <c r="F24" s="32">
        <f t="shared" ca="1" si="9"/>
        <v>6.4602391770487202</v>
      </c>
    </row>
    <row r="25" spans="1:7">
      <c r="A25" s="29">
        <f>IF(ROW()-ROW($A$20)&lt;=Nzones,ROW()-ROW($A$20),"")</f>
        <v>5</v>
      </c>
      <c r="B25" s="32">
        <f t="shared" si="6"/>
        <v>345.62211981566816</v>
      </c>
      <c r="C25" s="32">
        <f t="shared" si="7"/>
        <v>5.7363739116114951</v>
      </c>
      <c r="D25" s="33">
        <v>365</v>
      </c>
      <c r="E25" s="32">
        <f t="shared" ca="1" si="8"/>
        <v>342.27744347812404</v>
      </c>
      <c r="F25" s="32">
        <f t="shared" ca="1" si="9"/>
        <v>-3.3446763375441151</v>
      </c>
    </row>
    <row r="26" spans="1:7">
      <c r="A26" s="29">
        <f>IF(ROW()-ROW($A$20)&lt;=Nzones,ROW()-ROW($A$20),"")</f>
        <v>6</v>
      </c>
      <c r="B26" s="32">
        <f t="shared" si="6"/>
        <v>422.42703533026122</v>
      </c>
      <c r="C26" s="32">
        <f t="shared" si="7"/>
        <v>5.188745433272361</v>
      </c>
      <c r="D26" s="33">
        <v>440</v>
      </c>
      <c r="E26" s="32">
        <f t="shared" ca="1" si="8"/>
        <v>417.27744347812404</v>
      </c>
      <c r="F26" s="32">
        <f t="shared" ca="1" si="9"/>
        <v>-5.1495918521371777</v>
      </c>
    </row>
    <row r="27" spans="1:7">
      <c r="A27" s="29">
        <f>IF(ROW()-ROW($A$20)&lt;=Nzones,ROW()-ROW($A$20),"")</f>
        <v>7</v>
      </c>
      <c r="B27" s="32">
        <f t="shared" si="6"/>
        <v>499.231950844854</v>
      </c>
      <c r="C27" s="32">
        <f t="shared" si="7"/>
        <v>4.7729516015882725</v>
      </c>
      <c r="D27" s="33">
        <v>525</v>
      </c>
      <c r="E27" s="32">
        <f t="shared" ca="1" si="8"/>
        <v>502.27744347812404</v>
      </c>
      <c r="F27" s="32">
        <f t="shared" ca="1" si="9"/>
        <v>3.0454926332700438</v>
      </c>
    </row>
    <row r="28" spans="1:7">
      <c r="A28" s="29" t="str">
        <f>IF(ROW()-ROW($A$20)&lt;=Nzones,ROW()-ROW($A$20),"")</f>
        <v/>
      </c>
      <c r="B28" s="32" t="str">
        <f>IF($A28&gt;Nzones,"",$F13^2/Rcurve*1000)</f>
        <v/>
      </c>
      <c r="C28" s="32" t="str">
        <f>IF($A28&gt;Nzones,"",2*1.21966989*fnum*lambda*Rcurve/$F13*1000)</f>
        <v/>
      </c>
      <c r="D28" s="34"/>
      <c r="E28" s="32" t="str">
        <f t="shared" si="8"/>
        <v/>
      </c>
      <c r="F28" s="32" t="str">
        <f t="shared" si="9"/>
        <v/>
      </c>
    </row>
    <row r="29" spans="1:7">
      <c r="A29" s="29" t="str">
        <f>IF(ROW()-ROW($A$20)&lt;=Nzones,ROW()-ROW($A$20),"")</f>
        <v/>
      </c>
      <c r="B29" s="32" t="str">
        <f>IF($A29&gt;Nzones,"",$F14^2/Rcurve*1000)</f>
        <v/>
      </c>
      <c r="C29" s="32" t="str">
        <f>IF($A29&gt;Nzones,"",2*1.21966989*fnum*lambda*Rcurve/$F14*1000)</f>
        <v/>
      </c>
      <c r="D29" s="34"/>
      <c r="E29" s="32" t="str">
        <f t="shared" si="8"/>
        <v/>
      </c>
      <c r="F29" s="32" t="str">
        <f t="shared" si="9"/>
        <v/>
      </c>
    </row>
    <row r="30" spans="1:7">
      <c r="A30" s="2" t="s">
        <v>23</v>
      </c>
      <c r="B30" s="2"/>
      <c r="C30" s="3">
        <f t="array" aca="1" ref="C30:C31" ca="1">_xll.MinimizeMaxAbsTA(OFFSET($D$21,0,0,Nzones,1),OFFSET($B$21,0,0,Nzones,1),OFFSET($C$21,0,0,Nzones,1),0.001)</f>
        <v>-22.72255652187598</v>
      </c>
      <c r="D30" s="2" t="s">
        <v>24</v>
      </c>
      <c r="E30" s="2"/>
      <c r="F30" s="2"/>
    </row>
    <row r="31" spans="1:7">
      <c r="A31" s="4" t="s">
        <v>25</v>
      </c>
      <c r="C31" s="5">
        <f ca="1"/>
        <v>0.99320503020614015</v>
      </c>
      <c r="D31" s="6" t="s">
        <v>26</v>
      </c>
    </row>
    <row r="32" spans="1:7">
      <c r="A32" s="7" t="s">
        <v>27</v>
      </c>
      <c r="B32" s="7"/>
      <c r="C32" s="1">
        <f t="array" aca="1" ref="C32" ca="1">_xll.CalcWFE(OFFSET($D$21,0,0,Nzones,1),OFFSET($B$21,0,0,Nzones,1),OFFSET($C$21,0,0,Nzones,1),OFFSET($F$8,0,0,Nzones,1),OFFSET($G$8,0,0,Nzones,1),Rcurve,$C$30,lambda)</f>
        <v>0.11146089517021689</v>
      </c>
      <c r="D32" s="7" t="s">
        <v>28</v>
      </c>
    </row>
    <row r="33" spans="1:7">
      <c r="A33" s="7" t="s">
        <v>27</v>
      </c>
      <c r="B33" s="7"/>
      <c r="C33" s="8">
        <f ca="1">1/$C$32</f>
        <v>8.9717564036504065</v>
      </c>
      <c r="D33" s="9" t="s">
        <v>29</v>
      </c>
    </row>
    <row r="35" spans="1:7" ht="15.75">
      <c r="A35" s="45" t="str">
        <f>"Wavefront Calculation for "&amp;TEXT(D,"0.0")&amp;""" f/"&amp;TEXT(fnum,"0.00")</f>
        <v>Wavefront Calculation for 20.0" f/4.65</v>
      </c>
      <c r="B35" s="43"/>
      <c r="C35" s="43"/>
      <c r="D35" s="43"/>
      <c r="E35" s="43"/>
      <c r="F35" s="44"/>
      <c r="G35" s="47"/>
    </row>
    <row r="36" spans="1:7">
      <c r="A36" s="13" t="s">
        <v>11</v>
      </c>
      <c r="B36" s="13" t="s">
        <v>30</v>
      </c>
      <c r="C36" s="13" t="s">
        <v>31</v>
      </c>
      <c r="D36" s="13" t="s">
        <v>32</v>
      </c>
      <c r="E36" s="14" t="s">
        <v>33</v>
      </c>
      <c r="F36" s="16"/>
    </row>
    <row r="37" spans="1:7">
      <c r="A37" s="17"/>
      <c r="B37" s="18" t="s">
        <v>22</v>
      </c>
      <c r="C37" s="18" t="s">
        <v>22</v>
      </c>
      <c r="D37" s="17"/>
      <c r="E37" s="18" t="s">
        <v>17</v>
      </c>
      <c r="F37" s="18" t="s">
        <v>34</v>
      </c>
    </row>
    <row r="38" spans="1:7">
      <c r="A38" s="29">
        <v>1</v>
      </c>
      <c r="B38" s="32">
        <f t="shared" ref="B38:B44" ca="1" si="10">IF($A38&gt;Nzones,"",$D21+$C$47-$B21)</f>
        <v>-16.942701519727521</v>
      </c>
      <c r="C38" s="35">
        <f t="shared" ref="C38:C44" ca="1" si="11">IF($A38&gt;Nzones,"",$B38/$C21)</f>
        <v>-0.98451866288053036</v>
      </c>
      <c r="D38" s="36">
        <f t="shared" ref="D38:D46" ca="1" si="12">IF($A38&gt;Nzones,"",-$B38/1000*$F8/Rcurve^2)</f>
        <v>1.3088586684917035E-6</v>
      </c>
      <c r="E38" s="36">
        <f t="shared" ref="E38:E46" ca="1" si="13">IF($A38&gt;Nzones,"",IF($A38=1,0,$E37)+$G8*$D38)</f>
        <v>4.9470207688002659E-6</v>
      </c>
      <c r="F38" s="36">
        <f t="shared" ref="F38:F46" ca="1" si="14">IF($A38&gt;Nzones,"",$E38/lambda)</f>
        <v>0.22692755820184707</v>
      </c>
    </row>
    <row r="39" spans="1:7">
      <c r="A39" s="29">
        <f>IF(ROW()-ROW($A$37)&lt;=Nzones,ROW()-ROW($A$37),"")</f>
        <v>2</v>
      </c>
      <c r="B39" s="32">
        <f t="shared" ca="1" si="10"/>
        <v>-8.7476170343204416</v>
      </c>
      <c r="C39" s="35">
        <f t="shared" ca="1" si="11"/>
        <v>-0.88042361382852474</v>
      </c>
      <c r="D39" s="36">
        <f t="shared" ca="1" si="12"/>
        <v>1.1704705277324865E-6</v>
      </c>
      <c r="E39" s="36">
        <f t="shared" ca="1" si="13"/>
        <v>6.7794861442013378E-6</v>
      </c>
      <c r="F39" s="36">
        <f t="shared" ca="1" si="14"/>
        <v>0.31098560294501554</v>
      </c>
    </row>
    <row r="40" spans="1:7">
      <c r="A40" s="29">
        <f>IF(ROW()-ROW($A$37)&lt;=Nzones,ROW()-ROW($A$37),"")</f>
        <v>3</v>
      </c>
      <c r="B40" s="32">
        <f t="shared" ca="1" si="10"/>
        <v>4.4474674510866237</v>
      </c>
      <c r="C40" s="35">
        <f t="shared" ca="1" si="11"/>
        <v>0.57788187576227057</v>
      </c>
      <c r="D40" s="36">
        <f t="shared" ca="1" si="12"/>
        <v>-7.6825938498991868E-7</v>
      </c>
      <c r="E40" s="36">
        <f t="shared" ca="1" si="13"/>
        <v>5.8565670266719169E-6</v>
      </c>
      <c r="F40" s="36">
        <f t="shared" ca="1" si="14"/>
        <v>0.26864986360880355</v>
      </c>
    </row>
    <row r="41" spans="1:7">
      <c r="A41" s="29">
        <f>IF(ROW()-ROW($A$37)&lt;=Nzones,ROW()-ROW($A$37),"")</f>
        <v>4</v>
      </c>
      <c r="B41" s="32">
        <f t="shared" ca="1" si="10"/>
        <v>5.6425519364936463</v>
      </c>
      <c r="C41" s="35">
        <f t="shared" ca="1" si="11"/>
        <v>0.86749279909557764</v>
      </c>
      <c r="D41" s="36">
        <f t="shared" ca="1" si="12"/>
        <v>-1.1532797830650778E-6</v>
      </c>
      <c r="E41" s="36">
        <f t="shared" ca="1" si="13"/>
        <v>4.688579751272694E-6</v>
      </c>
      <c r="F41" s="36">
        <f t="shared" ca="1" si="14"/>
        <v>0.21507246565471075</v>
      </c>
    </row>
    <row r="42" spans="1:7">
      <c r="A42" s="29">
        <f>IF(ROW()-ROW($A$37)&lt;=Nzones,ROW()-ROW($A$37),"")</f>
        <v>5</v>
      </c>
      <c r="B42" s="32">
        <f t="shared" ca="1" si="10"/>
        <v>-4.162363578099189</v>
      </c>
      <c r="C42" s="35">
        <f t="shared" ca="1" si="11"/>
        <v>-0.72560883272859633</v>
      </c>
      <c r="D42" s="36">
        <f t="shared" ca="1" si="12"/>
        <v>9.6465353726485573E-7</v>
      </c>
      <c r="E42" s="36">
        <f t="shared" ca="1" si="13"/>
        <v>5.5492948478798013E-6</v>
      </c>
      <c r="F42" s="36">
        <f t="shared" ca="1" si="14"/>
        <v>0.2545548095357707</v>
      </c>
    </row>
    <row r="43" spans="1:7">
      <c r="A43" s="29">
        <f>IF(ROW()-ROW($A$37)&lt;=Nzones,ROW()-ROW($A$37),"")</f>
        <v>6</v>
      </c>
      <c r="B43" s="32">
        <f t="shared" ca="1" si="10"/>
        <v>-5.9672790926922517</v>
      </c>
      <c r="C43" s="35">
        <f t="shared" ca="1" si="11"/>
        <v>-1.1500427549263863</v>
      </c>
      <c r="D43" s="36">
        <f t="shared" ca="1" si="12"/>
        <v>1.5289130472320348E-6</v>
      </c>
      <c r="E43" s="36">
        <f t="shared" ca="1" si="13"/>
        <v>6.7826054774180204E-6</v>
      </c>
      <c r="F43" s="36">
        <f t="shared" ca="1" si="14"/>
        <v>0.31112869162467988</v>
      </c>
    </row>
    <row r="44" spans="1:7">
      <c r="A44" s="29">
        <f>IF(ROW()-ROW($A$37)&lt;=Nzones,ROW()-ROW($A$37),"")</f>
        <v>7</v>
      </c>
      <c r="B44" s="32">
        <f t="shared" ca="1" si="10"/>
        <v>2.2278053927149699</v>
      </c>
      <c r="C44" s="35">
        <f t="shared" ca="1" si="11"/>
        <v>0.46675633416723389</v>
      </c>
      <c r="D44" s="36">
        <f t="shared" ca="1" si="12"/>
        <v>-6.205246249581031E-7</v>
      </c>
      <c r="E44" s="36">
        <f t="shared" ca="1" si="13"/>
        <v>6.3223009297373497E-6</v>
      </c>
      <c r="F44" s="36">
        <f t="shared" ca="1" si="14"/>
        <v>0.29001380411639222</v>
      </c>
    </row>
    <row r="45" spans="1:7">
      <c r="A45" s="29" t="str">
        <f>IF(ROW()-ROW($A$37)&lt;=Nzones,ROW()-ROW($A$37),"")</f>
        <v/>
      </c>
      <c r="B45" s="32" t="str">
        <f>IF($A45&gt;Nzones,"",#REF!+$C$47-#REF!)</f>
        <v/>
      </c>
      <c r="C45" s="35" t="str">
        <f>IF($A45&gt;Nzones,"",$B45/#REF!)</f>
        <v/>
      </c>
      <c r="D45" s="36" t="str">
        <f t="shared" si="12"/>
        <v/>
      </c>
      <c r="E45" s="36" t="str">
        <f t="shared" si="13"/>
        <v/>
      </c>
      <c r="F45" s="36" t="str">
        <f t="shared" si="14"/>
        <v/>
      </c>
    </row>
    <row r="46" spans="1:7">
      <c r="A46" s="29" t="str">
        <f>IF(ROW()-ROW($A$37)&lt;=Nzones,ROW()-ROW($A$37),"")</f>
        <v/>
      </c>
      <c r="B46" s="32" t="str">
        <f>IF($A46&gt;Nzones,"",#REF!+$C$47-#REF!)</f>
        <v/>
      </c>
      <c r="C46" s="35" t="str">
        <f>IF($A46&gt;Nzones,"",$B46/#REF!)</f>
        <v/>
      </c>
      <c r="D46" s="36" t="str">
        <f t="shared" si="12"/>
        <v/>
      </c>
      <c r="E46" s="36" t="str">
        <f t="shared" si="13"/>
        <v/>
      </c>
      <c r="F46" s="36" t="str">
        <f t="shared" si="14"/>
        <v/>
      </c>
    </row>
    <row r="47" spans="1:7">
      <c r="A47" s="10" t="s">
        <v>35</v>
      </c>
      <c r="B47" s="2"/>
      <c r="C47" s="3">
        <f t="array" aca="1" ref="C47:C48" ca="1">_xll.MinimizeWFE(OFFSET($D$21,0,0,Nzones,1),OFFSET($B$21,0,0,Nzones,1),OFFSET($C$21,0,0,Nzones,1),OFFSET($F$8,0,0,Nzones,1),OFFSET($G$8,0,0,Nzones,1),Rcurve,lambda,0.001)</f>
        <v>-23.540243762431061</v>
      </c>
      <c r="D47" s="2" t="s">
        <v>24</v>
      </c>
      <c r="E47" s="2"/>
      <c r="F47" s="2"/>
    </row>
    <row r="48" spans="1:7">
      <c r="A48" s="4" t="s">
        <v>27</v>
      </c>
      <c r="B48" s="7"/>
      <c r="C48" s="11">
        <f ca="1"/>
        <v>9.6056225969969655E-2</v>
      </c>
      <c r="D48" s="4" t="s">
        <v>28</v>
      </c>
      <c r="F48" s="11"/>
    </row>
    <row r="49" spans="1:4">
      <c r="A49" s="7" t="s">
        <v>27</v>
      </c>
      <c r="B49" s="7"/>
      <c r="C49" s="12">
        <f ca="1">1/$C$48</f>
        <v>10.410569329599031</v>
      </c>
      <c r="D49" s="9" t="s">
        <v>29</v>
      </c>
    </row>
    <row r="50" spans="1:4">
      <c r="A50" s="7" t="s">
        <v>25</v>
      </c>
      <c r="B50" s="7"/>
      <c r="C50" s="12">
        <f t="array" aca="1" ref="C50" ca="1">MAX(ABS(OFFSET($C38,0,0,Nzones,1)),OFFSET($C37,Nzones-1,0)+(OFFSET($E7,Nzones,0)-OFFSET($F7,Nzones-1,0))/(OFFSET($F7,Nzones,0)-OFFSET($F7,Nzones-1,0))*(OFFSET($C37,Nzones,0)-OFFSET($C37,Nzones-1,0)))</f>
        <v>1.2283903418744222</v>
      </c>
      <c r="D50" s="1" t="s">
        <v>26</v>
      </c>
    </row>
  </sheetData>
  <sheetProtection sheet="1" selectLockedCells="1"/>
  <conditionalFormatting sqref="A8:G16 A21:C29 E21:F29 A38:F46">
    <cfRule type="expression" dxfId="1" priority="2">
      <formula>$A8&lt;&gt;""</formula>
    </cfRule>
  </conditionalFormatting>
  <conditionalFormatting sqref="D21:D29">
    <cfRule type="expression" dxfId="0" priority="1">
      <formula>$A21=""</formula>
    </cfRule>
  </conditionalFormatting>
  <dataValidations count="3">
    <dataValidation type="decimal" operator="greaterThan" showInputMessage="1" showErrorMessage="1" errorTitle="Primary Mirror Diameter" error="Diameter must be &gt; 0." sqref="C1" xr:uid="{8B7D5AAA-C72C-413E-809D-D09E3AC29F48}">
      <formula1>0</formula1>
    </dataValidation>
    <dataValidation type="whole" operator="greaterThan" showInputMessage="1" showErrorMessage="1" errorTitle="Number of Zones" error="The number of zones must be &gt; 0." sqref="C3" xr:uid="{639A136D-10C9-48D4-BB86-23DA2CEFFE87}">
      <formula1>0</formula1>
    </dataValidation>
    <dataValidation type="decimal" operator="greaterThan" showInputMessage="1" showErrorMessage="1" errorTitle="Focal Ratio" error="The f/# must be &gt; 0." sqref="C2" xr:uid="{67A64987-6475-4FEA-86EE-1BE21BA9491D}">
      <formula1>0</formula1>
    </dataValidation>
  </dataValidations>
  <printOptions horizontalCentered="1" verticalCentered="1"/>
  <pageMargins left="0.75" right="0.75" top="0.75" bottom="0.5" header="0.5" footer="0.5"/>
  <pageSetup scale="93" fitToHeight="2" orientation="portrait" horizontalDpi="4294967292" verticalDpi="4294967292" r:id="rId1"/>
  <headerFooter alignWithMargins="0">
    <oddHeader>&amp;C&amp;"Arial,Bold"&amp;12Foucault Test Data&amp;R&amp;"Arial,Regular"&amp;D   &amp;T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54"/>
  <sheetViews>
    <sheetView workbookViewId="0"/>
  </sheetViews>
  <sheetFormatPr defaultColWidth="12.42578125" defaultRowHeight="12.75"/>
  <cols>
    <col min="1" max="1" width="11.28515625" style="1" bestFit="1" customWidth="1"/>
    <col min="2" max="2" width="7.7109375" style="1" customWidth="1"/>
    <col min="3" max="4" width="8.7109375" style="1" customWidth="1"/>
    <col min="5" max="16384" width="12.42578125" style="1"/>
  </cols>
  <sheetData>
    <row r="1" spans="1:6">
      <c r="A1" s="39" t="str">
        <f>"Foucault Test Limits for "&amp;TEXT(D,"0.0")&amp;""" f/"&amp;TEXT(fnum,"0.00")</f>
        <v>Foucault Test Limits for 20.0" f/4.65</v>
      </c>
      <c r="B1" s="15"/>
      <c r="C1" s="15"/>
      <c r="D1" s="15"/>
      <c r="E1" s="15"/>
      <c r="F1" s="16"/>
    </row>
    <row r="2" spans="1:6">
      <c r="A2" s="13" t="s">
        <v>36</v>
      </c>
      <c r="B2" s="13" t="s">
        <v>37</v>
      </c>
      <c r="C2" s="13" t="s">
        <v>18</v>
      </c>
      <c r="D2" s="13" t="s">
        <v>18</v>
      </c>
      <c r="E2" s="13" t="s">
        <v>38</v>
      </c>
      <c r="F2" s="13" t="s">
        <v>39</v>
      </c>
    </row>
    <row r="3" spans="1:6">
      <c r="A3" s="18" t="s">
        <v>17</v>
      </c>
      <c r="B3" s="18" t="s">
        <v>22</v>
      </c>
      <c r="C3" s="18" t="s">
        <v>22</v>
      </c>
      <c r="D3" s="18" t="s">
        <v>22</v>
      </c>
      <c r="E3" s="18" t="s">
        <v>22</v>
      </c>
      <c r="F3" s="18" t="s">
        <v>22</v>
      </c>
    </row>
    <row r="4" spans="1:6">
      <c r="A4" s="37">
        <f>D/100</f>
        <v>0.2</v>
      </c>
      <c r="B4" s="38">
        <f t="shared" ref="B4:B35" si="0">$A4^2/Rcurve*1000</f>
        <v>0.21505376344086027</v>
      </c>
      <c r="C4" s="38">
        <f t="shared" ref="C4:C35" si="1">-2*1.21966989*fnum*lambda*Rcurve/$A4*1000</f>
        <v>-229.96656235369798</v>
      </c>
      <c r="D4" s="38">
        <f t="shared" ref="D4:D35" si="2">2*1.21966989*fnum*lambda*Rcurve/$A4*1000</f>
        <v>229.96656235369798</v>
      </c>
      <c r="E4" s="38">
        <f t="shared" ref="E4:E35" si="3">$B4+$C4</f>
        <v>-229.75150859025712</v>
      </c>
      <c r="F4" s="38">
        <f t="shared" ref="F4:F35" si="4">$B4+$D4</f>
        <v>230.18161611713884</v>
      </c>
    </row>
    <row r="5" spans="1:6">
      <c r="A5" s="37">
        <f>A4+D/100</f>
        <v>0.4</v>
      </c>
      <c r="B5" s="38">
        <f t="shared" si="0"/>
        <v>0.8602150537634411</v>
      </c>
      <c r="C5" s="38">
        <f t="shared" si="1"/>
        <v>-114.98328117684899</v>
      </c>
      <c r="D5" s="38">
        <f t="shared" si="2"/>
        <v>114.98328117684899</v>
      </c>
      <c r="E5" s="38">
        <f t="shared" si="3"/>
        <v>-114.12306612308555</v>
      </c>
      <c r="F5" s="38">
        <f t="shared" si="4"/>
        <v>115.84349623061243</v>
      </c>
    </row>
    <row r="6" spans="1:6">
      <c r="A6" s="37">
        <f t="shared" ref="A6:A52" si="5">A5+D/100</f>
        <v>0.60000000000000009</v>
      </c>
      <c r="B6" s="38">
        <f t="shared" si="0"/>
        <v>1.9354838709677424</v>
      </c>
      <c r="C6" s="38">
        <f t="shared" si="1"/>
        <v>-76.655520784565979</v>
      </c>
      <c r="D6" s="38">
        <f t="shared" si="2"/>
        <v>76.655520784565979</v>
      </c>
      <c r="E6" s="38">
        <f t="shared" si="3"/>
        <v>-74.720036913598236</v>
      </c>
      <c r="F6" s="38">
        <f t="shared" si="4"/>
        <v>78.591004655533723</v>
      </c>
    </row>
    <row r="7" spans="1:6">
      <c r="A7" s="37">
        <f t="shared" si="5"/>
        <v>0.8</v>
      </c>
      <c r="B7" s="38">
        <f t="shared" si="0"/>
        <v>3.4408602150537644</v>
      </c>
      <c r="C7" s="38">
        <f t="shared" si="1"/>
        <v>-57.491640588424495</v>
      </c>
      <c r="D7" s="38">
        <f t="shared" si="2"/>
        <v>57.491640588424495</v>
      </c>
      <c r="E7" s="38">
        <f t="shared" si="3"/>
        <v>-54.050780373370728</v>
      </c>
      <c r="F7" s="38">
        <f t="shared" si="4"/>
        <v>60.932500803478263</v>
      </c>
    </row>
    <row r="8" spans="1:6">
      <c r="A8" s="37">
        <f t="shared" si="5"/>
        <v>1</v>
      </c>
      <c r="B8" s="38">
        <f t="shared" si="0"/>
        <v>5.3763440860215059</v>
      </c>
      <c r="C8" s="38">
        <f t="shared" si="1"/>
        <v>-45.993312470739596</v>
      </c>
      <c r="D8" s="38">
        <f t="shared" si="2"/>
        <v>45.993312470739596</v>
      </c>
      <c r="E8" s="38">
        <f t="shared" si="3"/>
        <v>-40.616968384718092</v>
      </c>
      <c r="F8" s="38">
        <f t="shared" si="4"/>
        <v>51.3696565567611</v>
      </c>
    </row>
    <row r="9" spans="1:6">
      <c r="A9" s="37">
        <f t="shared" si="5"/>
        <v>1.2</v>
      </c>
      <c r="B9" s="38">
        <f t="shared" si="0"/>
        <v>7.741935483870968</v>
      </c>
      <c r="C9" s="38">
        <f t="shared" si="1"/>
        <v>-38.327760392282997</v>
      </c>
      <c r="D9" s="38">
        <f t="shared" si="2"/>
        <v>38.327760392282997</v>
      </c>
      <c r="E9" s="38">
        <f t="shared" si="3"/>
        <v>-30.585824908412029</v>
      </c>
      <c r="F9" s="38">
        <f t="shared" si="4"/>
        <v>46.069695876153965</v>
      </c>
    </row>
    <row r="10" spans="1:6">
      <c r="A10" s="37">
        <f t="shared" si="5"/>
        <v>1.4</v>
      </c>
      <c r="B10" s="38">
        <f t="shared" si="0"/>
        <v>10.53763440860215</v>
      </c>
      <c r="C10" s="38">
        <f t="shared" si="1"/>
        <v>-32.852366050528282</v>
      </c>
      <c r="D10" s="38">
        <f t="shared" si="2"/>
        <v>32.852366050528282</v>
      </c>
      <c r="E10" s="38">
        <f t="shared" si="3"/>
        <v>-22.31473164192613</v>
      </c>
      <c r="F10" s="38">
        <f t="shared" si="4"/>
        <v>43.390000459130434</v>
      </c>
    </row>
    <row r="11" spans="1:6">
      <c r="A11" s="37">
        <f t="shared" si="5"/>
        <v>1.5999999999999999</v>
      </c>
      <c r="B11" s="38">
        <f t="shared" si="0"/>
        <v>13.763440860215052</v>
      </c>
      <c r="C11" s="38">
        <f t="shared" si="1"/>
        <v>-28.745820294212251</v>
      </c>
      <c r="D11" s="38">
        <f t="shared" si="2"/>
        <v>28.745820294212251</v>
      </c>
      <c r="E11" s="38">
        <f t="shared" si="3"/>
        <v>-14.982379433997199</v>
      </c>
      <c r="F11" s="38">
        <f t="shared" si="4"/>
        <v>42.509261154427307</v>
      </c>
    </row>
    <row r="12" spans="1:6">
      <c r="A12" s="37">
        <f t="shared" si="5"/>
        <v>1.7999999999999998</v>
      </c>
      <c r="B12" s="38">
        <f t="shared" si="0"/>
        <v>17.419354838709673</v>
      </c>
      <c r="C12" s="38">
        <f t="shared" si="1"/>
        <v>-25.551840261522003</v>
      </c>
      <c r="D12" s="38">
        <f t="shared" si="2"/>
        <v>25.551840261522003</v>
      </c>
      <c r="E12" s="38">
        <f t="shared" si="3"/>
        <v>-8.13248542281233</v>
      </c>
      <c r="F12" s="38">
        <f t="shared" si="4"/>
        <v>42.971195100231675</v>
      </c>
    </row>
    <row r="13" spans="1:6">
      <c r="A13" s="37">
        <f t="shared" si="5"/>
        <v>1.9999999999999998</v>
      </c>
      <c r="B13" s="38">
        <f t="shared" si="0"/>
        <v>21.505376344086017</v>
      </c>
      <c r="C13" s="38">
        <f t="shared" si="1"/>
        <v>-22.996656235369802</v>
      </c>
      <c r="D13" s="38">
        <f t="shared" si="2"/>
        <v>22.996656235369802</v>
      </c>
      <c r="E13" s="38">
        <f t="shared" si="3"/>
        <v>-1.491279891283785</v>
      </c>
      <c r="F13" s="38">
        <f t="shared" si="4"/>
        <v>44.502032579455815</v>
      </c>
    </row>
    <row r="14" spans="1:6">
      <c r="A14" s="37">
        <f t="shared" si="5"/>
        <v>2.1999999999999997</v>
      </c>
      <c r="B14" s="38">
        <f t="shared" si="0"/>
        <v>26.021505376344081</v>
      </c>
      <c r="C14" s="38">
        <f t="shared" si="1"/>
        <v>-20.906051123063452</v>
      </c>
      <c r="D14" s="38">
        <f t="shared" si="2"/>
        <v>20.906051123063452</v>
      </c>
      <c r="E14" s="38">
        <f t="shared" si="3"/>
        <v>5.1154542532806282</v>
      </c>
      <c r="F14" s="38">
        <f t="shared" si="4"/>
        <v>46.92755649940753</v>
      </c>
    </row>
    <row r="15" spans="1:6">
      <c r="A15" s="37">
        <f t="shared" si="5"/>
        <v>2.4</v>
      </c>
      <c r="B15" s="38">
        <f t="shared" si="0"/>
        <v>30.967741935483872</v>
      </c>
      <c r="C15" s="38">
        <f t="shared" si="1"/>
        <v>-19.163880196141498</v>
      </c>
      <c r="D15" s="38">
        <f t="shared" si="2"/>
        <v>19.163880196141498</v>
      </c>
      <c r="E15" s="38">
        <f t="shared" si="3"/>
        <v>11.803861739342373</v>
      </c>
      <c r="F15" s="38">
        <f t="shared" si="4"/>
        <v>50.13162213162537</v>
      </c>
    </row>
    <row r="16" spans="1:6">
      <c r="A16" s="37">
        <f t="shared" si="5"/>
        <v>2.6</v>
      </c>
      <c r="B16" s="38">
        <f t="shared" si="0"/>
        <v>36.344086021505376</v>
      </c>
      <c r="C16" s="38">
        <f t="shared" si="1"/>
        <v>-17.689735565669075</v>
      </c>
      <c r="D16" s="38">
        <f t="shared" si="2"/>
        <v>17.689735565669075</v>
      </c>
      <c r="E16" s="38">
        <f t="shared" si="3"/>
        <v>18.654350455836301</v>
      </c>
      <c r="F16" s="38">
        <f t="shared" si="4"/>
        <v>54.033821587174451</v>
      </c>
    </row>
    <row r="17" spans="1:6">
      <c r="A17" s="37">
        <f t="shared" si="5"/>
        <v>2.8000000000000003</v>
      </c>
      <c r="B17" s="38">
        <f t="shared" si="0"/>
        <v>42.150537634408607</v>
      </c>
      <c r="C17" s="38">
        <f t="shared" si="1"/>
        <v>-16.426183025264137</v>
      </c>
      <c r="D17" s="38">
        <f t="shared" si="2"/>
        <v>16.426183025264137</v>
      </c>
      <c r="E17" s="38">
        <f t="shared" si="3"/>
        <v>25.72435460914447</v>
      </c>
      <c r="F17" s="38">
        <f t="shared" si="4"/>
        <v>58.576720659672745</v>
      </c>
    </row>
    <row r="18" spans="1:6">
      <c r="A18" s="37">
        <f t="shared" si="5"/>
        <v>3.0000000000000004</v>
      </c>
      <c r="B18" s="38">
        <f t="shared" si="0"/>
        <v>48.387096774193566</v>
      </c>
      <c r="C18" s="38">
        <f t="shared" si="1"/>
        <v>-15.331104156913195</v>
      </c>
      <c r="D18" s="38">
        <f t="shared" si="2"/>
        <v>15.331104156913195</v>
      </c>
      <c r="E18" s="38">
        <f t="shared" si="3"/>
        <v>33.055992617280367</v>
      </c>
      <c r="F18" s="38">
        <f t="shared" si="4"/>
        <v>63.718200931106765</v>
      </c>
    </row>
    <row r="19" spans="1:6">
      <c r="A19" s="37">
        <f t="shared" si="5"/>
        <v>3.2000000000000006</v>
      </c>
      <c r="B19" s="38">
        <f t="shared" si="0"/>
        <v>55.053763440860237</v>
      </c>
      <c r="C19" s="38">
        <f t="shared" si="1"/>
        <v>-14.37291014710612</v>
      </c>
      <c r="D19" s="38">
        <f t="shared" si="2"/>
        <v>14.37291014710612</v>
      </c>
      <c r="E19" s="38">
        <f t="shared" si="3"/>
        <v>40.680853293754119</v>
      </c>
      <c r="F19" s="38">
        <f t="shared" si="4"/>
        <v>69.426673587966363</v>
      </c>
    </row>
    <row r="20" spans="1:6">
      <c r="A20" s="37">
        <f t="shared" si="5"/>
        <v>3.4000000000000008</v>
      </c>
      <c r="B20" s="38">
        <f t="shared" si="0"/>
        <v>62.150537634408636</v>
      </c>
      <c r="C20" s="38">
        <f t="shared" si="1"/>
        <v>-13.527444844335173</v>
      </c>
      <c r="D20" s="38">
        <f t="shared" si="2"/>
        <v>13.527444844335173</v>
      </c>
      <c r="E20" s="38">
        <f t="shared" si="3"/>
        <v>48.623092790073464</v>
      </c>
      <c r="F20" s="38">
        <f t="shared" si="4"/>
        <v>75.677982478743814</v>
      </c>
    </row>
    <row r="21" spans="1:6">
      <c r="A21" s="37">
        <f t="shared" si="5"/>
        <v>3.600000000000001</v>
      </c>
      <c r="B21" s="38">
        <f t="shared" si="0"/>
        <v>69.677419354838747</v>
      </c>
      <c r="C21" s="38">
        <f t="shared" si="1"/>
        <v>-12.775920130760996</v>
      </c>
      <c r="D21" s="38">
        <f t="shared" si="2"/>
        <v>12.775920130760996</v>
      </c>
      <c r="E21" s="38">
        <f t="shared" si="3"/>
        <v>56.901499224077753</v>
      </c>
      <c r="F21" s="38">
        <f t="shared" si="4"/>
        <v>82.453339485599741</v>
      </c>
    </row>
    <row r="22" spans="1:6">
      <c r="A22" s="37">
        <f t="shared" si="5"/>
        <v>3.8000000000000012</v>
      </c>
      <c r="B22" s="38">
        <f t="shared" si="0"/>
        <v>77.634408602150586</v>
      </c>
      <c r="C22" s="38">
        <f t="shared" si="1"/>
        <v>-12.103503281773573</v>
      </c>
      <c r="D22" s="38">
        <f t="shared" si="2"/>
        <v>12.103503281773573</v>
      </c>
      <c r="E22" s="38">
        <f t="shared" si="3"/>
        <v>65.530905320377016</v>
      </c>
      <c r="F22" s="38">
        <f t="shared" si="4"/>
        <v>89.737911883924156</v>
      </c>
    </row>
    <row r="23" spans="1:6">
      <c r="A23" s="37">
        <f t="shared" si="5"/>
        <v>4.0000000000000009</v>
      </c>
      <c r="B23" s="38">
        <f t="shared" si="0"/>
        <v>86.021505376344123</v>
      </c>
      <c r="C23" s="38">
        <f t="shared" si="1"/>
        <v>-11.498328117684897</v>
      </c>
      <c r="D23" s="38">
        <f t="shared" si="2"/>
        <v>11.498328117684897</v>
      </c>
      <c r="E23" s="38">
        <f t="shared" si="3"/>
        <v>74.523177258659231</v>
      </c>
      <c r="F23" s="38">
        <f t="shared" si="4"/>
        <v>97.519833494029015</v>
      </c>
    </row>
    <row r="24" spans="1:6">
      <c r="A24" s="37">
        <f t="shared" si="5"/>
        <v>4.2000000000000011</v>
      </c>
      <c r="B24" s="38">
        <f t="shared" si="0"/>
        <v>94.838709677419388</v>
      </c>
      <c r="C24" s="38">
        <f t="shared" si="1"/>
        <v>-10.950788683509424</v>
      </c>
      <c r="D24" s="38">
        <f t="shared" si="2"/>
        <v>10.950788683509424</v>
      </c>
      <c r="E24" s="38">
        <f t="shared" si="3"/>
        <v>83.887920993909958</v>
      </c>
      <c r="F24" s="38">
        <f t="shared" si="4"/>
        <v>105.78949836092882</v>
      </c>
    </row>
    <row r="25" spans="1:6">
      <c r="A25" s="37">
        <f t="shared" si="5"/>
        <v>4.4000000000000012</v>
      </c>
      <c r="B25" s="38">
        <f t="shared" si="0"/>
        <v>104.08602150537639</v>
      </c>
      <c r="C25" s="38">
        <f t="shared" si="1"/>
        <v>-10.453025561531723</v>
      </c>
      <c r="D25" s="38">
        <f t="shared" si="2"/>
        <v>10.453025561531723</v>
      </c>
      <c r="E25" s="38">
        <f t="shared" si="3"/>
        <v>93.632995943844676</v>
      </c>
      <c r="F25" s="38">
        <f t="shared" si="4"/>
        <v>114.53904706690811</v>
      </c>
    </row>
    <row r="26" spans="1:6">
      <c r="A26" s="37">
        <f t="shared" si="5"/>
        <v>4.6000000000000014</v>
      </c>
      <c r="B26" s="38">
        <f t="shared" si="0"/>
        <v>113.76344086021513</v>
      </c>
      <c r="C26" s="38">
        <f t="shared" si="1"/>
        <v>-9.9985461892912131</v>
      </c>
      <c r="D26" s="38">
        <f t="shared" si="2"/>
        <v>9.9985461892912131</v>
      </c>
      <c r="E26" s="38">
        <f t="shared" si="3"/>
        <v>103.76489467092391</v>
      </c>
      <c r="F26" s="38">
        <f t="shared" si="4"/>
        <v>123.76198704950635</v>
      </c>
    </row>
    <row r="27" spans="1:6">
      <c r="A27" s="37">
        <f t="shared" si="5"/>
        <v>4.8000000000000016</v>
      </c>
      <c r="B27" s="38">
        <f t="shared" si="0"/>
        <v>123.87096774193559</v>
      </c>
      <c r="C27" s="38">
        <f t="shared" si="1"/>
        <v>-9.5819400980707456</v>
      </c>
      <c r="D27" s="38">
        <f t="shared" si="2"/>
        <v>9.5819400980707456</v>
      </c>
      <c r="E27" s="38">
        <f t="shared" si="3"/>
        <v>114.28902764386484</v>
      </c>
      <c r="F27" s="38">
        <f t="shared" si="4"/>
        <v>133.45290784000633</v>
      </c>
    </row>
    <row r="28" spans="1:6">
      <c r="A28" s="37">
        <f t="shared" si="5"/>
        <v>5.0000000000000018</v>
      </c>
      <c r="B28" s="38">
        <f t="shared" si="0"/>
        <v>134.40860215053775</v>
      </c>
      <c r="C28" s="38">
        <f t="shared" si="1"/>
        <v>-9.1986624941479143</v>
      </c>
      <c r="D28" s="38">
        <f t="shared" si="2"/>
        <v>9.1986624941479143</v>
      </c>
      <c r="E28" s="38">
        <f t="shared" si="3"/>
        <v>125.20993965638984</v>
      </c>
      <c r="F28" s="38">
        <f t="shared" si="4"/>
        <v>143.60726464468567</v>
      </c>
    </row>
    <row r="29" spans="1:6">
      <c r="A29" s="37">
        <f t="shared" si="5"/>
        <v>5.200000000000002</v>
      </c>
      <c r="B29" s="38">
        <f t="shared" si="0"/>
        <v>145.37634408602162</v>
      </c>
      <c r="C29" s="38">
        <f t="shared" si="1"/>
        <v>-8.8448677828345339</v>
      </c>
      <c r="D29" s="38">
        <f t="shared" si="2"/>
        <v>8.8448677828345339</v>
      </c>
      <c r="E29" s="38">
        <f t="shared" si="3"/>
        <v>136.53147630318708</v>
      </c>
      <c r="F29" s="38">
        <f t="shared" si="4"/>
        <v>154.22121186885616</v>
      </c>
    </row>
    <row r="30" spans="1:6">
      <c r="A30" s="37">
        <f t="shared" si="5"/>
        <v>5.4000000000000021</v>
      </c>
      <c r="B30" s="38">
        <f t="shared" si="0"/>
        <v>156.77419354838722</v>
      </c>
      <c r="C30" s="38">
        <f t="shared" si="1"/>
        <v>-8.5172800871739955</v>
      </c>
      <c r="D30" s="38">
        <f t="shared" si="2"/>
        <v>8.5172800871739955</v>
      </c>
      <c r="E30" s="38">
        <f t="shared" si="3"/>
        <v>148.25691346121323</v>
      </c>
      <c r="F30" s="38">
        <f t="shared" si="4"/>
        <v>165.2914736355612</v>
      </c>
    </row>
    <row r="31" spans="1:6">
      <c r="A31" s="37">
        <f t="shared" si="5"/>
        <v>5.6000000000000023</v>
      </c>
      <c r="B31" s="38">
        <f t="shared" si="0"/>
        <v>168.60215053763451</v>
      </c>
      <c r="C31" s="38">
        <f t="shared" si="1"/>
        <v>-8.2130915126320669</v>
      </c>
      <c r="D31" s="38">
        <f t="shared" si="2"/>
        <v>8.2130915126320669</v>
      </c>
      <c r="E31" s="38">
        <f t="shared" si="3"/>
        <v>160.38905902500244</v>
      </c>
      <c r="F31" s="38">
        <f t="shared" si="4"/>
        <v>176.81524205026659</v>
      </c>
    </row>
    <row r="32" spans="1:6">
      <c r="A32" s="37">
        <f t="shared" si="5"/>
        <v>5.8000000000000025</v>
      </c>
      <c r="B32" s="38">
        <f t="shared" si="0"/>
        <v>180.8602150537636</v>
      </c>
      <c r="C32" s="38">
        <f t="shared" si="1"/>
        <v>-7.9298814604723402</v>
      </c>
      <c r="D32" s="38">
        <f t="shared" si="2"/>
        <v>7.9298814604723402</v>
      </c>
      <c r="E32" s="38">
        <f t="shared" si="3"/>
        <v>172.93033359329127</v>
      </c>
      <c r="F32" s="38">
        <f t="shared" si="4"/>
        <v>188.79009651423593</v>
      </c>
    </row>
    <row r="33" spans="1:6">
      <c r="A33" s="37">
        <f t="shared" si="5"/>
        <v>6.0000000000000027</v>
      </c>
      <c r="B33" s="38">
        <f t="shared" si="0"/>
        <v>193.54838709677435</v>
      </c>
      <c r="C33" s="38">
        <f t="shared" si="1"/>
        <v>-7.6655520784565949</v>
      </c>
      <c r="D33" s="38">
        <f t="shared" si="2"/>
        <v>7.6655520784565949</v>
      </c>
      <c r="E33" s="38">
        <f t="shared" si="3"/>
        <v>185.88283501831776</v>
      </c>
      <c r="F33" s="38">
        <f t="shared" si="4"/>
        <v>201.21393917523093</v>
      </c>
    </row>
    <row r="34" spans="1:6">
      <c r="A34" s="37">
        <f t="shared" si="5"/>
        <v>6.2000000000000028</v>
      </c>
      <c r="B34" s="38">
        <f t="shared" si="0"/>
        <v>206.66666666666683</v>
      </c>
      <c r="C34" s="38">
        <f t="shared" si="1"/>
        <v>-7.418276204957996</v>
      </c>
      <c r="D34" s="38">
        <f t="shared" si="2"/>
        <v>7.418276204957996</v>
      </c>
      <c r="E34" s="38">
        <f t="shared" si="3"/>
        <v>199.24839046170882</v>
      </c>
      <c r="F34" s="38">
        <f t="shared" si="4"/>
        <v>214.08494287162483</v>
      </c>
    </row>
    <row r="35" spans="1:6">
      <c r="A35" s="37">
        <f t="shared" si="5"/>
        <v>6.400000000000003</v>
      </c>
      <c r="B35" s="38">
        <f t="shared" si="0"/>
        <v>220.21505376344106</v>
      </c>
      <c r="C35" s="38">
        <f t="shared" si="1"/>
        <v>-7.1864550735530583</v>
      </c>
      <c r="D35" s="38">
        <f t="shared" si="2"/>
        <v>7.1864550735530583</v>
      </c>
      <c r="E35" s="38">
        <f t="shared" si="3"/>
        <v>213.02859868988801</v>
      </c>
      <c r="F35" s="38">
        <f t="shared" si="4"/>
        <v>227.40150883699411</v>
      </c>
    </row>
    <row r="36" spans="1:6">
      <c r="A36" s="37">
        <f t="shared" si="5"/>
        <v>6.6000000000000032</v>
      </c>
      <c r="B36" s="38">
        <f t="shared" ref="B36:B53" si="6">$A36^2/Rcurve*1000</f>
        <v>234.19354838709702</v>
      </c>
      <c r="C36" s="38">
        <f t="shared" ref="C36:C53" si="7">-2*1.21966989*fnum*lambda*Rcurve/$A36*1000</f>
        <v>-6.9686837076878145</v>
      </c>
      <c r="D36" s="38">
        <f t="shared" ref="D36:D53" si="8">2*1.21966989*fnum*lambda*Rcurve/$A36*1000</f>
        <v>6.9686837076878145</v>
      </c>
      <c r="E36" s="38">
        <f t="shared" ref="E36:E53" si="9">$B36+$C36</f>
        <v>227.22486467940922</v>
      </c>
      <c r="F36" s="38">
        <f t="shared" ref="F36:F53" si="10">$B36+$D36</f>
        <v>241.16223209478483</v>
      </c>
    </row>
    <row r="37" spans="1:6">
      <c r="A37" s="37">
        <f t="shared" si="5"/>
        <v>6.8000000000000034</v>
      </c>
      <c r="B37" s="38">
        <f t="shared" si="6"/>
        <v>248.60215053763466</v>
      </c>
      <c r="C37" s="38">
        <f t="shared" si="7"/>
        <v>-6.763722422167584</v>
      </c>
      <c r="D37" s="38">
        <f t="shared" si="8"/>
        <v>6.763722422167584</v>
      </c>
      <c r="E37" s="38">
        <f t="shared" si="9"/>
        <v>241.83842811546708</v>
      </c>
      <c r="F37" s="38">
        <f t="shared" si="10"/>
        <v>255.36587295980223</v>
      </c>
    </row>
    <row r="38" spans="1:6">
      <c r="A38" s="37">
        <f t="shared" si="5"/>
        <v>7.0000000000000036</v>
      </c>
      <c r="B38" s="38">
        <f t="shared" si="6"/>
        <v>263.44086021505404</v>
      </c>
      <c r="C38" s="38">
        <f t="shared" si="7"/>
        <v>-6.5704732101056527</v>
      </c>
      <c r="D38" s="38">
        <f t="shared" si="8"/>
        <v>6.5704732101056527</v>
      </c>
      <c r="E38" s="38">
        <f t="shared" si="9"/>
        <v>256.87038700494838</v>
      </c>
      <c r="F38" s="38">
        <f t="shared" si="10"/>
        <v>270.01133342515971</v>
      </c>
    </row>
    <row r="39" spans="1:6">
      <c r="A39" s="37">
        <f t="shared" si="5"/>
        <v>7.2000000000000037</v>
      </c>
      <c r="B39" s="38">
        <f t="shared" si="6"/>
        <v>278.70967741935516</v>
      </c>
      <c r="C39" s="38">
        <f t="shared" si="7"/>
        <v>-6.3879600653804962</v>
      </c>
      <c r="D39" s="38">
        <f t="shared" si="8"/>
        <v>6.3879600653804962</v>
      </c>
      <c r="E39" s="38">
        <f t="shared" si="9"/>
        <v>272.32171735397469</v>
      </c>
      <c r="F39" s="38">
        <f t="shared" si="10"/>
        <v>285.09763748473563</v>
      </c>
    </row>
    <row r="40" spans="1:6">
      <c r="A40" s="37">
        <f t="shared" si="5"/>
        <v>7.4000000000000039</v>
      </c>
      <c r="B40" s="38">
        <f t="shared" si="6"/>
        <v>294.40860215053794</v>
      </c>
      <c r="C40" s="38">
        <f t="shared" si="7"/>
        <v>-6.2153124960458879</v>
      </c>
      <c r="D40" s="38">
        <f t="shared" si="8"/>
        <v>6.2153124960458879</v>
      </c>
      <c r="E40" s="38">
        <f t="shared" si="9"/>
        <v>288.19328965449205</v>
      </c>
      <c r="F40" s="38">
        <f t="shared" si="10"/>
        <v>300.62391464658384</v>
      </c>
    </row>
    <row r="41" spans="1:6">
      <c r="A41" s="37">
        <f t="shared" si="5"/>
        <v>7.6000000000000041</v>
      </c>
      <c r="B41" s="38">
        <f t="shared" si="6"/>
        <v>310.53763440860251</v>
      </c>
      <c r="C41" s="38">
        <f t="shared" si="7"/>
        <v>-6.0517516408867857</v>
      </c>
      <c r="D41" s="38">
        <f t="shared" si="8"/>
        <v>6.0517516408867857</v>
      </c>
      <c r="E41" s="38">
        <f t="shared" si="9"/>
        <v>304.48588276771574</v>
      </c>
      <c r="F41" s="38">
        <f t="shared" si="10"/>
        <v>316.58938604948929</v>
      </c>
    </row>
    <row r="42" spans="1:6">
      <c r="A42" s="37">
        <f t="shared" si="5"/>
        <v>7.8000000000000043</v>
      </c>
      <c r="B42" s="38">
        <f t="shared" si="6"/>
        <v>327.09677419354875</v>
      </c>
      <c r="C42" s="38">
        <f t="shared" si="7"/>
        <v>-5.8965785218896878</v>
      </c>
      <c r="D42" s="38">
        <f t="shared" si="8"/>
        <v>5.8965785218896878</v>
      </c>
      <c r="E42" s="38">
        <f t="shared" si="9"/>
        <v>321.20019567165906</v>
      </c>
      <c r="F42" s="38">
        <f t="shared" si="10"/>
        <v>332.99335271543845</v>
      </c>
    </row>
    <row r="43" spans="1:6">
      <c r="A43" s="37">
        <f t="shared" si="5"/>
        <v>8.0000000000000036</v>
      </c>
      <c r="B43" s="38">
        <f t="shared" si="6"/>
        <v>344.08602150537666</v>
      </c>
      <c r="C43" s="38">
        <f t="shared" si="7"/>
        <v>-5.7491640588424469</v>
      </c>
      <c r="D43" s="38">
        <f t="shared" si="8"/>
        <v>5.7491640588424469</v>
      </c>
      <c r="E43" s="38">
        <f t="shared" si="9"/>
        <v>338.33685744653422</v>
      </c>
      <c r="F43" s="38">
        <f t="shared" si="10"/>
        <v>349.8351855642191</v>
      </c>
    </row>
    <row r="44" spans="1:6">
      <c r="A44" s="37">
        <f t="shared" si="5"/>
        <v>8.2000000000000028</v>
      </c>
      <c r="B44" s="38">
        <f t="shared" si="6"/>
        <v>361.5053763440863</v>
      </c>
      <c r="C44" s="38">
        <f t="shared" si="7"/>
        <v>-5.6089405452121435</v>
      </c>
      <c r="D44" s="38">
        <f t="shared" si="8"/>
        <v>5.6089405452121435</v>
      </c>
      <c r="E44" s="38">
        <f t="shared" si="9"/>
        <v>355.89643579887417</v>
      </c>
      <c r="F44" s="38">
        <f t="shared" si="10"/>
        <v>367.11431688929844</v>
      </c>
    </row>
    <row r="45" spans="1:6">
      <c r="A45" s="37">
        <f t="shared" si="5"/>
        <v>8.4000000000000021</v>
      </c>
      <c r="B45" s="38">
        <f t="shared" si="6"/>
        <v>379.35483870967755</v>
      </c>
      <c r="C45" s="38">
        <f t="shared" si="7"/>
        <v>-5.4753943417547122</v>
      </c>
      <c r="D45" s="38">
        <f t="shared" si="8"/>
        <v>5.4753943417547122</v>
      </c>
      <c r="E45" s="38">
        <f t="shared" si="9"/>
        <v>373.87944436792282</v>
      </c>
      <c r="F45" s="38">
        <f t="shared" si="10"/>
        <v>384.83023305143229</v>
      </c>
    </row>
    <row r="46" spans="1:6">
      <c r="A46" s="37">
        <f t="shared" si="5"/>
        <v>8.6000000000000014</v>
      </c>
      <c r="B46" s="38">
        <f t="shared" si="6"/>
        <v>397.63440860215064</v>
      </c>
      <c r="C46" s="38">
        <f t="shared" si="7"/>
        <v>-5.348059589620882</v>
      </c>
      <c r="D46" s="38">
        <f t="shared" si="8"/>
        <v>5.348059589620882</v>
      </c>
      <c r="E46" s="38">
        <f t="shared" si="9"/>
        <v>392.28634901252974</v>
      </c>
      <c r="F46" s="38">
        <f t="shared" si="10"/>
        <v>402.98246819177155</v>
      </c>
    </row>
    <row r="47" spans="1:6">
      <c r="A47" s="37">
        <f t="shared" si="5"/>
        <v>8.8000000000000007</v>
      </c>
      <c r="B47" s="38">
        <f t="shared" si="6"/>
        <v>416.34408602150546</v>
      </c>
      <c r="C47" s="38">
        <f t="shared" si="7"/>
        <v>-5.2265127807658622</v>
      </c>
      <c r="D47" s="38">
        <f t="shared" si="8"/>
        <v>5.2265127807658622</v>
      </c>
      <c r="E47" s="38">
        <f t="shared" si="9"/>
        <v>411.1175732407396</v>
      </c>
      <c r="F47" s="38">
        <f t="shared" si="10"/>
        <v>421.57059880227132</v>
      </c>
    </row>
    <row r="48" spans="1:6">
      <c r="A48" s="37">
        <f t="shared" si="5"/>
        <v>9</v>
      </c>
      <c r="B48" s="38">
        <f t="shared" si="6"/>
        <v>435.48387096774195</v>
      </c>
      <c r="C48" s="38">
        <f t="shared" si="7"/>
        <v>-5.1103680523043993</v>
      </c>
      <c r="D48" s="38">
        <f t="shared" si="8"/>
        <v>5.1103680523043993</v>
      </c>
      <c r="E48" s="38">
        <f t="shared" si="9"/>
        <v>430.37350291543754</v>
      </c>
      <c r="F48" s="38">
        <f t="shared" si="10"/>
        <v>440.59423902004636</v>
      </c>
    </row>
    <row r="49" spans="1:6">
      <c r="A49" s="37">
        <f t="shared" si="5"/>
        <v>9.1999999999999993</v>
      </c>
      <c r="B49" s="38">
        <f t="shared" si="6"/>
        <v>455.05376344086011</v>
      </c>
      <c r="C49" s="38">
        <f t="shared" si="7"/>
        <v>-4.9992730946456083</v>
      </c>
      <c r="D49" s="38">
        <f t="shared" si="8"/>
        <v>4.9992730946456083</v>
      </c>
      <c r="E49" s="38">
        <f t="shared" si="9"/>
        <v>450.05449034621449</v>
      </c>
      <c r="F49" s="38">
        <f t="shared" si="10"/>
        <v>460.05303653550573</v>
      </c>
    </row>
    <row r="50" spans="1:6">
      <c r="A50" s="37">
        <f t="shared" si="5"/>
        <v>9.3999999999999986</v>
      </c>
      <c r="B50" s="38">
        <f t="shared" si="6"/>
        <v>475.05376344086005</v>
      </c>
      <c r="C50" s="38">
        <f t="shared" si="7"/>
        <v>-4.8929055819935741</v>
      </c>
      <c r="D50" s="38">
        <f t="shared" si="8"/>
        <v>4.8929055819935741</v>
      </c>
      <c r="E50" s="38">
        <f t="shared" si="9"/>
        <v>470.16085785886651</v>
      </c>
      <c r="F50" s="38">
        <f t="shared" si="10"/>
        <v>479.9466690228536</v>
      </c>
    </row>
    <row r="51" spans="1:6">
      <c r="A51" s="37">
        <f t="shared" si="5"/>
        <v>9.5999999999999979</v>
      </c>
      <c r="B51" s="38">
        <f t="shared" si="6"/>
        <v>495.48387096774172</v>
      </c>
      <c r="C51" s="38">
        <f t="shared" si="7"/>
        <v>-4.7909700490353755</v>
      </c>
      <c r="D51" s="38">
        <f t="shared" si="8"/>
        <v>4.7909700490353755</v>
      </c>
      <c r="E51" s="38">
        <f t="shared" si="9"/>
        <v>490.69290091870636</v>
      </c>
      <c r="F51" s="38">
        <f t="shared" si="10"/>
        <v>500.27484101677709</v>
      </c>
    </row>
    <row r="52" spans="1:6">
      <c r="A52" s="37">
        <f t="shared" si="5"/>
        <v>9.7999999999999972</v>
      </c>
      <c r="B52" s="38">
        <f t="shared" si="6"/>
        <v>516.34408602150506</v>
      </c>
      <c r="C52" s="38">
        <f t="shared" si="7"/>
        <v>-4.6931951500754705</v>
      </c>
      <c r="D52" s="38">
        <f t="shared" si="8"/>
        <v>4.6931951500754705</v>
      </c>
      <c r="E52" s="38">
        <f t="shared" si="9"/>
        <v>511.65089087142957</v>
      </c>
      <c r="F52" s="38">
        <f t="shared" si="10"/>
        <v>521.0372811715805</v>
      </c>
    </row>
    <row r="53" spans="1:6">
      <c r="A53" s="37">
        <f>D/2</f>
        <v>10</v>
      </c>
      <c r="B53" s="38">
        <f t="shared" si="6"/>
        <v>537.63440860215053</v>
      </c>
      <c r="C53" s="38">
        <f t="shared" si="7"/>
        <v>-4.5993312470739589</v>
      </c>
      <c r="D53" s="38">
        <f t="shared" si="8"/>
        <v>4.5993312470739589</v>
      </c>
      <c r="E53" s="38">
        <f t="shared" si="9"/>
        <v>533.03507735507662</v>
      </c>
      <c r="F53" s="38">
        <f t="shared" si="10"/>
        <v>542.23373984922443</v>
      </c>
    </row>
    <row r="54" spans="1:6">
      <c r="A54" s="2"/>
      <c r="B54" s="2"/>
      <c r="C54" s="2"/>
      <c r="D54" s="2"/>
      <c r="E54" s="2"/>
      <c r="F54" s="2"/>
    </row>
  </sheetData>
  <printOptions horizontalCentered="1"/>
  <pageMargins left="0.75" right="0.75" top="0.5" bottom="0.5" header="0.5" footer="0.5"/>
  <pageSetup scale="85" orientation="portrait" horizontalDpi="0" verticalDpi="0" copies="0"/>
  <headerFooter alignWithMargins="0">
    <oddHeader>&amp;R&amp;D   &amp;T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04"/>
  <sheetViews>
    <sheetView workbookViewId="0"/>
  </sheetViews>
  <sheetFormatPr defaultColWidth="10.7109375" defaultRowHeight="12.75"/>
  <cols>
    <col min="1" max="16384" width="10.7109375" style="1"/>
  </cols>
  <sheetData>
    <row r="1" spans="1:8">
      <c r="A1" s="13" t="s">
        <v>40</v>
      </c>
      <c r="B1" s="13" t="s">
        <v>41</v>
      </c>
      <c r="C1" s="13" t="s">
        <v>42</v>
      </c>
      <c r="D1" s="13" t="s">
        <v>40</v>
      </c>
      <c r="E1" s="13" t="s">
        <v>42</v>
      </c>
      <c r="G1" s="1">
        <v>-1000</v>
      </c>
      <c r="H1" s="1">
        <v>1</v>
      </c>
    </row>
    <row r="2" spans="1:8">
      <c r="A2" s="18" t="s">
        <v>22</v>
      </c>
      <c r="B2" s="18" t="s">
        <v>34</v>
      </c>
      <c r="C2" s="18" t="s">
        <v>43</v>
      </c>
      <c r="D2" s="18" t="s">
        <v>22</v>
      </c>
      <c r="E2" s="18" t="s">
        <v>43</v>
      </c>
      <c r="G2" s="1">
        <v>1000</v>
      </c>
      <c r="H2" s="1">
        <v>1</v>
      </c>
    </row>
    <row r="3" spans="1:8">
      <c r="A3" s="40">
        <f ca="1">-4*ABS('Foucault Test Data'!$C$30-'Foucault Test Data'!$C$47)</f>
        <v>-3.2707489622203241</v>
      </c>
      <c r="B3" s="37">
        <f ca="1">_xll.CalcWFE(OFFSET('Foucault Test Data'!$D$21,0,0,Nzones,1),OFFSET('Foucault Test Data'!$B$21,0,0,Nzones,1),OFFSET('Foucault Test Data'!$C$21,0,0,Nzones,1),OFFSET('Foucault Test Data'!$F$8,0,0,Nzones,1),OFFSET('Foucault Test Data'!$G$8,0,0,Nzones,1),Rcurve,'Foucault Test Data'!$C$47+$A3,lambda)</f>
        <v>0.24974032831060555</v>
      </c>
      <c r="C3" s="37">
        <f ca="1">_xll.CalcMaxAbsTA(OFFSET('Foucault Test Data'!$D$21,0,0,Nzones,1),OFFSET('Foucault Test Data'!$B$21,0,0,Nzones,1),OFFSET('Foucault Test Data'!$C$21,0,0,Nzones,1),'Foucault Test Data'!$C$47+$A3)</f>
        <v>1.780397241243439</v>
      </c>
      <c r="D3" s="40">
        <f ca="1">'Foucault Test Data'!$C$47+$A3-'Foucault Test Data'!$C$30</f>
        <v>-4.0884362027754051</v>
      </c>
      <c r="E3" s="37">
        <f ca="1">_xll.CalcMaxAbsTA(OFFSET('Foucault Test Data'!$D$21,0,0,Nzones,1),OFFSET('Foucault Test Data'!$B$21,0,0,Nzones,1),OFFSET('Foucault Test Data'!$C$21,0,0,Nzones,1),'Foucault Test Data'!$C$30-$A3)</f>
        <v>1.4960539546484077</v>
      </c>
    </row>
    <row r="4" spans="1:8">
      <c r="A4" s="40">
        <f ca="1">$A3+($A$53-$A$3)/50</f>
        <v>-3.2053339829759175</v>
      </c>
      <c r="B4" s="37">
        <f ca="1">_xll.CalcWFE(OFFSET('Foucault Test Data'!$D$21,0,0,Nzones,1),OFFSET('Foucault Test Data'!$B$21,0,0,Nzones,1),OFFSET('Foucault Test Data'!$C$21,0,0,Nzones,1),OFFSET('Foucault Test Data'!$F$8,0,0,Nzones,1),OFFSET('Foucault Test Data'!$G$8,0,0,Nzones,1),Rcurve,'Foucault Test Data'!$C$47+$A4,lambda)</f>
        <v>0.24600724666268442</v>
      </c>
      <c r="C4" s="37">
        <f ca="1">_xll.CalcMaxAbsTA(OFFSET('Foucault Test Data'!$D$21,0,0,Nzones,1),OFFSET('Foucault Test Data'!$B$21,0,0,Nzones,1),OFFSET('Foucault Test Data'!$C$21,0,0,Nzones,1),'Foucault Test Data'!$C$47+$A4)</f>
        <v>1.7677901515170984</v>
      </c>
      <c r="D4" s="40">
        <f ca="1">'Foucault Test Data'!$C$47+$A4-'Foucault Test Data'!$C$30</f>
        <v>-4.0230212235309999</v>
      </c>
      <c r="E4" s="37">
        <f ca="1">_xll.CalcMaxAbsTA(OFFSET('Foucault Test Data'!$D$21,0,0,Nzones,1),OFFSET('Foucault Test Data'!$B$21,0,0,Nzones,1),OFFSET('Foucault Test Data'!$C$21,0,0,Nzones,1),'Foucault Test Data'!$C$30-$A4)</f>
        <v>1.4859969761595626</v>
      </c>
      <c r="G4" s="1" t="s">
        <v>44</v>
      </c>
    </row>
    <row r="5" spans="1:8">
      <c r="A5" s="40">
        <f t="shared" ref="A5:A52" ca="1" si="0">$A4+($A$53-$A$3)/50</f>
        <v>-3.139919003731511</v>
      </c>
      <c r="B5" s="37">
        <f ca="1">_xll.CalcWFE(OFFSET('Foucault Test Data'!$D$21,0,0,Nzones,1),OFFSET('Foucault Test Data'!$B$21,0,0,Nzones,1),OFFSET('Foucault Test Data'!$C$21,0,0,Nzones,1),OFFSET('Foucault Test Data'!$F$8,0,0,Nzones,1),OFFSET('Foucault Test Data'!$G$8,0,0,Nzones,1),Rcurve,'Foucault Test Data'!$C$47+$A5,lambda)</f>
        <v>0.24227416501476307</v>
      </c>
      <c r="C5" s="37">
        <f ca="1">_xll.CalcMaxAbsTA(OFFSET('Foucault Test Data'!$D$21,0,0,Nzones,1),OFFSET('Foucault Test Data'!$B$21,0,0,Nzones,1),OFFSET('Foucault Test Data'!$C$21,0,0,Nzones,1),'Foucault Test Data'!$C$47+$A5)</f>
        <v>1.7551830617907569</v>
      </c>
      <c r="D5" s="40">
        <f ca="1">'Foucault Test Data'!$C$47+$A5-'Foucault Test Data'!$C$30</f>
        <v>-3.9576062442865911</v>
      </c>
      <c r="E5" s="37">
        <f ca="1">_xll.CalcMaxAbsTA(OFFSET('Foucault Test Data'!$D$21,0,0,Nzones,1),OFFSET('Foucault Test Data'!$B$21,0,0,Nzones,1),OFFSET('Foucault Test Data'!$C$21,0,0,Nzones,1),'Foucault Test Data'!$C$30-$A5)</f>
        <v>1.475939997670717</v>
      </c>
    </row>
    <row r="6" spans="1:8">
      <c r="A6" s="40">
        <f t="shared" ca="1" si="0"/>
        <v>-3.0745040244871045</v>
      </c>
      <c r="B6" s="37">
        <f ca="1">_xll.CalcWFE(OFFSET('Foucault Test Data'!$D$21,0,0,Nzones,1),OFFSET('Foucault Test Data'!$B$21,0,0,Nzones,1),OFFSET('Foucault Test Data'!$C$21,0,0,Nzones,1),OFFSET('Foucault Test Data'!$F$8,0,0,Nzones,1),OFFSET('Foucault Test Data'!$G$8,0,0,Nzones,1),Rcurve,'Foucault Test Data'!$C$47+$A6,lambda)</f>
        <v>0.23854108336684193</v>
      </c>
      <c r="C6" s="37">
        <f ca="1">_xll.CalcMaxAbsTA(OFFSET('Foucault Test Data'!$D$21,0,0,Nzones,1),OFFSET('Foucault Test Data'!$B$21,0,0,Nzones,1),OFFSET('Foucault Test Data'!$C$21,0,0,Nzones,1),'Foucault Test Data'!$C$47+$A6)</f>
        <v>1.7425759720644163</v>
      </c>
      <c r="D6" s="40">
        <f ca="1">'Foucault Test Data'!$C$47+$A6-'Foucault Test Data'!$C$30</f>
        <v>-3.8921912650421859</v>
      </c>
      <c r="E6" s="37">
        <f ca="1">_xll.CalcMaxAbsTA(OFFSET('Foucault Test Data'!$D$21,0,0,Nzones,1),OFFSET('Foucault Test Data'!$B$21,0,0,Nzones,1),OFFSET('Foucault Test Data'!$C$21,0,0,Nzones,1),'Foucault Test Data'!$C$30-$A6)</f>
        <v>1.4658830191818719</v>
      </c>
    </row>
    <row r="7" spans="1:8">
      <c r="A7" s="40">
        <f t="shared" ca="1" si="0"/>
        <v>-3.0090890452426979</v>
      </c>
      <c r="B7" s="37">
        <f ca="1">_xll.CalcWFE(OFFSET('Foucault Test Data'!$D$21,0,0,Nzones,1),OFFSET('Foucault Test Data'!$B$21,0,0,Nzones,1),OFFSET('Foucault Test Data'!$C$21,0,0,Nzones,1),OFFSET('Foucault Test Data'!$F$8,0,0,Nzones,1),OFFSET('Foucault Test Data'!$G$8,0,0,Nzones,1),Rcurve,'Foucault Test Data'!$C$47+$A7,lambda)</f>
        <v>0.23480800171892069</v>
      </c>
      <c r="C7" s="37">
        <f ca="1">_xll.CalcMaxAbsTA(OFFSET('Foucault Test Data'!$D$21,0,0,Nzones,1),OFFSET('Foucault Test Data'!$B$21,0,0,Nzones,1),OFFSET('Foucault Test Data'!$C$21,0,0,Nzones,1),'Foucault Test Data'!$C$47+$A7)</f>
        <v>1.7299688823380748</v>
      </c>
      <c r="D7" s="40">
        <f ca="1">'Foucault Test Data'!$C$47+$A7-'Foucault Test Data'!$C$30</f>
        <v>-3.8267762857977772</v>
      </c>
      <c r="E7" s="37">
        <f ca="1">_xll.CalcMaxAbsTA(OFFSET('Foucault Test Data'!$D$21,0,0,Nzones,1),OFFSET('Foucault Test Data'!$B$21,0,0,Nzones,1),OFFSET('Foucault Test Data'!$C$21,0,0,Nzones,1),'Foucault Test Data'!$C$30-$A7)</f>
        <v>1.4558260406930261</v>
      </c>
    </row>
    <row r="8" spans="1:8">
      <c r="A8" s="40">
        <f t="shared" ca="1" si="0"/>
        <v>-2.9436740659982914</v>
      </c>
      <c r="B8" s="37">
        <f ca="1">_xll.CalcWFE(OFFSET('Foucault Test Data'!$D$21,0,0,Nzones,1),OFFSET('Foucault Test Data'!$B$21,0,0,Nzones,1),OFFSET('Foucault Test Data'!$C$21,0,0,Nzones,1),OFFSET('Foucault Test Data'!$F$8,0,0,Nzones,1),OFFSET('Foucault Test Data'!$G$8,0,0,Nzones,1),Rcurve,'Foucault Test Data'!$C$47+$A8,lambda)</f>
        <v>0.23107492007099964</v>
      </c>
      <c r="C8" s="37">
        <f ca="1">_xll.CalcMaxAbsTA(OFFSET('Foucault Test Data'!$D$21,0,0,Nzones,1),OFFSET('Foucault Test Data'!$B$21,0,0,Nzones,1),OFFSET('Foucault Test Data'!$C$21,0,0,Nzones,1),'Foucault Test Data'!$C$47+$A8)</f>
        <v>1.7173617926117342</v>
      </c>
      <c r="D8" s="40">
        <f ca="1">'Foucault Test Data'!$C$47+$A8-'Foucault Test Data'!$C$30</f>
        <v>-3.761361306553372</v>
      </c>
      <c r="E8" s="37">
        <f ca="1">_xll.CalcMaxAbsTA(OFFSET('Foucault Test Data'!$D$21,0,0,Nzones,1),OFFSET('Foucault Test Data'!$B$21,0,0,Nzones,1),OFFSET('Foucault Test Data'!$C$21,0,0,Nzones,1),'Foucault Test Data'!$C$30-$A8)</f>
        <v>1.445769062204181</v>
      </c>
    </row>
    <row r="9" spans="1:8">
      <c r="A9" s="40">
        <f t="shared" ca="1" si="0"/>
        <v>-2.8782590867538849</v>
      </c>
      <c r="B9" s="37">
        <f ca="1">_xll.CalcWFE(OFFSET('Foucault Test Data'!$D$21,0,0,Nzones,1),OFFSET('Foucault Test Data'!$B$21,0,0,Nzones,1),OFFSET('Foucault Test Data'!$C$21,0,0,Nzones,1),OFFSET('Foucault Test Data'!$F$8,0,0,Nzones,1),OFFSET('Foucault Test Data'!$G$8,0,0,Nzones,1),Rcurve,'Foucault Test Data'!$C$47+$A9,lambda)</f>
        <v>0.22734183842307845</v>
      </c>
      <c r="C9" s="37">
        <f ca="1">_xll.CalcMaxAbsTA(OFFSET('Foucault Test Data'!$D$21,0,0,Nzones,1),OFFSET('Foucault Test Data'!$B$21,0,0,Nzones,1),OFFSET('Foucault Test Data'!$C$21,0,0,Nzones,1),'Foucault Test Data'!$C$47+$A9)</f>
        <v>1.7047547028853933</v>
      </c>
      <c r="D9" s="40">
        <f ca="1">'Foucault Test Data'!$C$47+$A9-'Foucault Test Data'!$C$30</f>
        <v>-3.6959463273089668</v>
      </c>
      <c r="E9" s="37">
        <f ca="1">_xll.CalcMaxAbsTA(OFFSET('Foucault Test Data'!$D$21,0,0,Nzones,1),OFFSET('Foucault Test Data'!$B$21,0,0,Nzones,1),OFFSET('Foucault Test Data'!$C$21,0,0,Nzones,1),'Foucault Test Data'!$C$30-$A9)</f>
        <v>1.4357120837153359</v>
      </c>
    </row>
    <row r="10" spans="1:8">
      <c r="A10" s="40">
        <f t="shared" ca="1" si="0"/>
        <v>-2.8128441075094783</v>
      </c>
      <c r="B10" s="37">
        <f ca="1">_xll.CalcWFE(OFFSET('Foucault Test Data'!$D$21,0,0,Nzones,1),OFFSET('Foucault Test Data'!$B$21,0,0,Nzones,1),OFFSET('Foucault Test Data'!$C$21,0,0,Nzones,1),OFFSET('Foucault Test Data'!$F$8,0,0,Nzones,1),OFFSET('Foucault Test Data'!$G$8,0,0,Nzones,1),Rcurve,'Foucault Test Data'!$C$47+$A10,lambda)</f>
        <v>0.22360875677515712</v>
      </c>
      <c r="C10" s="37">
        <f ca="1">_xll.CalcMaxAbsTA(OFFSET('Foucault Test Data'!$D$21,0,0,Nzones,1),OFFSET('Foucault Test Data'!$B$21,0,0,Nzones,1),OFFSET('Foucault Test Data'!$C$21,0,0,Nzones,1),'Foucault Test Data'!$C$47+$A10)</f>
        <v>1.692147613159052</v>
      </c>
      <c r="D10" s="40">
        <f ca="1">'Foucault Test Data'!$C$47+$A10-'Foucault Test Data'!$C$30</f>
        <v>-3.630531348064558</v>
      </c>
      <c r="E10" s="37">
        <f ca="1">_xll.CalcMaxAbsTA(OFFSET('Foucault Test Data'!$D$21,0,0,Nzones,1),OFFSET('Foucault Test Data'!$B$21,0,0,Nzones,1),OFFSET('Foucault Test Data'!$C$21,0,0,Nzones,1),'Foucault Test Data'!$C$30-$A10)</f>
        <v>1.4256551052264901</v>
      </c>
    </row>
    <row r="11" spans="1:8">
      <c r="A11" s="40">
        <f t="shared" ca="1" si="0"/>
        <v>-2.7474291282650718</v>
      </c>
      <c r="B11" s="37">
        <f ca="1">_xll.CalcWFE(OFFSET('Foucault Test Data'!$D$21,0,0,Nzones,1),OFFSET('Foucault Test Data'!$B$21,0,0,Nzones,1),OFFSET('Foucault Test Data'!$C$21,0,0,Nzones,1),OFFSET('Foucault Test Data'!$F$8,0,0,Nzones,1),OFFSET('Foucault Test Data'!$G$8,0,0,Nzones,1),Rcurve,'Foucault Test Data'!$C$47+$A11,lambda)</f>
        <v>0.21987567512723596</v>
      </c>
      <c r="C11" s="37">
        <f ca="1">_xll.CalcMaxAbsTA(OFFSET('Foucault Test Data'!$D$21,0,0,Nzones,1),OFFSET('Foucault Test Data'!$B$21,0,0,Nzones,1),OFFSET('Foucault Test Data'!$C$21,0,0,Nzones,1),'Foucault Test Data'!$C$47+$A11)</f>
        <v>1.6795405234327114</v>
      </c>
      <c r="D11" s="40">
        <f ca="1">'Foucault Test Data'!$C$47+$A11-'Foucault Test Data'!$C$30</f>
        <v>-3.5651163688201528</v>
      </c>
      <c r="E11" s="37">
        <f ca="1">_xll.CalcMaxAbsTA(OFFSET('Foucault Test Data'!$D$21,0,0,Nzones,1),OFFSET('Foucault Test Data'!$B$21,0,0,Nzones,1),OFFSET('Foucault Test Data'!$C$21,0,0,Nzones,1),'Foucault Test Data'!$C$30-$A11)</f>
        <v>1.415598126737645</v>
      </c>
    </row>
    <row r="12" spans="1:8">
      <c r="A12" s="40">
        <f t="shared" ca="1" si="0"/>
        <v>-2.6820141490206653</v>
      </c>
      <c r="B12" s="37">
        <f ca="1">_xll.CalcWFE(OFFSET('Foucault Test Data'!$D$21,0,0,Nzones,1),OFFSET('Foucault Test Data'!$B$21,0,0,Nzones,1),OFFSET('Foucault Test Data'!$C$21,0,0,Nzones,1),OFFSET('Foucault Test Data'!$F$8,0,0,Nzones,1),OFFSET('Foucault Test Data'!$G$8,0,0,Nzones,1),Rcurve,'Foucault Test Data'!$C$47+$A12,lambda)</f>
        <v>0.216142593479315</v>
      </c>
      <c r="C12" s="37">
        <f ca="1">_xll.CalcMaxAbsTA(OFFSET('Foucault Test Data'!$D$21,0,0,Nzones,1),OFFSET('Foucault Test Data'!$B$21,0,0,Nzones,1),OFFSET('Foucault Test Data'!$C$21,0,0,Nzones,1),'Foucault Test Data'!$C$47+$A12)</f>
        <v>1.6669334337063706</v>
      </c>
      <c r="D12" s="40">
        <f ca="1">'Foucault Test Data'!$C$47+$A12-'Foucault Test Data'!$C$30</f>
        <v>-3.4997013895757476</v>
      </c>
      <c r="E12" s="37">
        <f ca="1">_xll.CalcMaxAbsTA(OFFSET('Foucault Test Data'!$D$21,0,0,Nzones,1),OFFSET('Foucault Test Data'!$B$21,0,0,Nzones,1),OFFSET('Foucault Test Data'!$C$21,0,0,Nzones,1),'Foucault Test Data'!$C$30-$A12)</f>
        <v>1.4055411482487998</v>
      </c>
    </row>
    <row r="13" spans="1:8">
      <c r="A13" s="40">
        <f t="shared" ca="1" si="0"/>
        <v>-2.6165991697762587</v>
      </c>
      <c r="B13" s="37">
        <f ca="1">_xll.CalcWFE(OFFSET('Foucault Test Data'!$D$21,0,0,Nzones,1),OFFSET('Foucault Test Data'!$B$21,0,0,Nzones,1),OFFSET('Foucault Test Data'!$C$21,0,0,Nzones,1),OFFSET('Foucault Test Data'!$F$8,0,0,Nzones,1),OFFSET('Foucault Test Data'!$G$8,0,0,Nzones,1),Rcurve,'Foucault Test Data'!$C$47+$A13,lambda)</f>
        <v>0.21240951183139362</v>
      </c>
      <c r="C13" s="37">
        <f ca="1">_xll.CalcMaxAbsTA(OFFSET('Foucault Test Data'!$D$21,0,0,Nzones,1),OFFSET('Foucault Test Data'!$B$21,0,0,Nzones,1),OFFSET('Foucault Test Data'!$C$21,0,0,Nzones,1),'Foucault Test Data'!$C$47+$A13)</f>
        <v>1.6543263439800293</v>
      </c>
      <c r="D13" s="40">
        <f ca="1">'Foucault Test Data'!$C$47+$A13-'Foucault Test Data'!$C$30</f>
        <v>-3.4342864103313389</v>
      </c>
      <c r="E13" s="37">
        <f ca="1">_xll.CalcMaxAbsTA(OFFSET('Foucault Test Data'!$D$21,0,0,Nzones,1),OFFSET('Foucault Test Data'!$B$21,0,0,Nzones,1),OFFSET('Foucault Test Data'!$C$21,0,0,Nzones,1),'Foucault Test Data'!$C$30-$A13)</f>
        <v>1.395484169759954</v>
      </c>
    </row>
    <row r="14" spans="1:8">
      <c r="A14" s="40">
        <f t="shared" ca="1" si="0"/>
        <v>-2.5511841905318522</v>
      </c>
      <c r="B14" s="37">
        <f ca="1">_xll.CalcWFE(OFFSET('Foucault Test Data'!$D$21,0,0,Nzones,1),OFFSET('Foucault Test Data'!$B$21,0,0,Nzones,1),OFFSET('Foucault Test Data'!$C$21,0,0,Nzones,1),OFFSET('Foucault Test Data'!$F$8,0,0,Nzones,1),OFFSET('Foucault Test Data'!$G$8,0,0,Nzones,1),Rcurve,'Foucault Test Data'!$C$47+$A14,lambda)</f>
        <v>0.20867643018347246</v>
      </c>
      <c r="C14" s="37">
        <f ca="1">_xll.CalcMaxAbsTA(OFFSET('Foucault Test Data'!$D$21,0,0,Nzones,1),OFFSET('Foucault Test Data'!$B$21,0,0,Nzones,1),OFFSET('Foucault Test Data'!$C$21,0,0,Nzones,1),'Foucault Test Data'!$C$47+$A14)</f>
        <v>1.6417192542536885</v>
      </c>
      <c r="D14" s="40">
        <f ca="1">'Foucault Test Data'!$C$47+$A14-'Foucault Test Data'!$C$30</f>
        <v>-3.3688714310869337</v>
      </c>
      <c r="E14" s="37">
        <f ca="1">_xll.CalcMaxAbsTA(OFFSET('Foucault Test Data'!$D$21,0,0,Nzones,1),OFFSET('Foucault Test Data'!$B$21,0,0,Nzones,1),OFFSET('Foucault Test Data'!$C$21,0,0,Nzones,1),'Foucault Test Data'!$C$30-$A14)</f>
        <v>1.3854271912711089</v>
      </c>
    </row>
    <row r="15" spans="1:8">
      <c r="A15" s="40">
        <f t="shared" ca="1" si="0"/>
        <v>-2.4857692112874457</v>
      </c>
      <c r="B15" s="37">
        <f ca="1">_xll.CalcWFE(OFFSET('Foucault Test Data'!$D$21,0,0,Nzones,1),OFFSET('Foucault Test Data'!$B$21,0,0,Nzones,1),OFFSET('Foucault Test Data'!$C$21,0,0,Nzones,1),OFFSET('Foucault Test Data'!$F$8,0,0,Nzones,1),OFFSET('Foucault Test Data'!$G$8,0,0,Nzones,1),Rcurve,'Foucault Test Data'!$C$47+$A15,lambda)</f>
        <v>0.20494334853555141</v>
      </c>
      <c r="C15" s="37">
        <f ca="1">_xll.CalcMaxAbsTA(OFFSET('Foucault Test Data'!$D$21,0,0,Nzones,1),OFFSET('Foucault Test Data'!$B$21,0,0,Nzones,1),OFFSET('Foucault Test Data'!$C$21,0,0,Nzones,1),'Foucault Test Data'!$C$47+$A15)</f>
        <v>1.6291121645273479</v>
      </c>
      <c r="D15" s="40">
        <f ca="1">'Foucault Test Data'!$C$47+$A15-'Foucault Test Data'!$C$30</f>
        <v>-3.3034564518425285</v>
      </c>
      <c r="E15" s="37">
        <f ca="1">_xll.CalcMaxAbsTA(OFFSET('Foucault Test Data'!$D$21,0,0,Nzones,1),OFFSET('Foucault Test Data'!$B$21,0,0,Nzones,1),OFFSET('Foucault Test Data'!$C$21,0,0,Nzones,1),'Foucault Test Data'!$C$30-$A15)</f>
        <v>1.3753702127822638</v>
      </c>
    </row>
    <row r="16" spans="1:8">
      <c r="A16" s="40">
        <f t="shared" ca="1" si="0"/>
        <v>-2.4203542320430391</v>
      </c>
      <c r="B16" s="37">
        <f ca="1">_xll.CalcWFE(OFFSET('Foucault Test Data'!$D$21,0,0,Nzones,1),OFFSET('Foucault Test Data'!$B$21,0,0,Nzones,1),OFFSET('Foucault Test Data'!$C$21,0,0,Nzones,1),OFFSET('Foucault Test Data'!$F$8,0,0,Nzones,1),OFFSET('Foucault Test Data'!$G$8,0,0,Nzones,1),Rcurve,'Foucault Test Data'!$C$47+$A16,lambda)</f>
        <v>0.20121026688763002</v>
      </c>
      <c r="C16" s="37">
        <f ca="1">_xll.CalcMaxAbsTA(OFFSET('Foucault Test Data'!$D$21,0,0,Nzones,1),OFFSET('Foucault Test Data'!$B$21,0,0,Nzones,1),OFFSET('Foucault Test Data'!$C$21,0,0,Nzones,1),'Foucault Test Data'!$C$47+$A16)</f>
        <v>1.6165050748010066</v>
      </c>
      <c r="D16" s="40">
        <f ca="1">'Foucault Test Data'!$C$47+$A16-'Foucault Test Data'!$C$30</f>
        <v>-3.2380414725981197</v>
      </c>
      <c r="E16" s="37">
        <f ca="1">_xll.CalcMaxAbsTA(OFFSET('Foucault Test Data'!$D$21,0,0,Nzones,1),OFFSET('Foucault Test Data'!$B$21,0,0,Nzones,1),OFFSET('Foucault Test Data'!$C$21,0,0,Nzones,1),'Foucault Test Data'!$C$30-$A16)</f>
        <v>1.365313234293418</v>
      </c>
    </row>
    <row r="17" spans="1:5">
      <c r="A17" s="40">
        <f t="shared" ca="1" si="0"/>
        <v>-2.3549392527986326</v>
      </c>
      <c r="B17" s="37">
        <f ca="1">_xll.CalcWFE(OFFSET('Foucault Test Data'!$D$21,0,0,Nzones,1),OFFSET('Foucault Test Data'!$B$21,0,0,Nzones,1),OFFSET('Foucault Test Data'!$C$21,0,0,Nzones,1),OFFSET('Foucault Test Data'!$F$8,0,0,Nzones,1),OFFSET('Foucault Test Data'!$G$8,0,0,Nzones,1),Rcurve,'Foucault Test Data'!$C$47+$A17,lambda)</f>
        <v>0.19747718523970889</v>
      </c>
      <c r="C17" s="37">
        <f ca="1">_xll.CalcMaxAbsTA(OFFSET('Foucault Test Data'!$D$21,0,0,Nzones,1),OFFSET('Foucault Test Data'!$B$21,0,0,Nzones,1),OFFSET('Foucault Test Data'!$C$21,0,0,Nzones,1),'Foucault Test Data'!$C$47+$A17)</f>
        <v>1.6038979850746657</v>
      </c>
      <c r="D17" s="40">
        <f ca="1">'Foucault Test Data'!$C$47+$A17-'Foucault Test Data'!$C$30</f>
        <v>-3.1726264933537145</v>
      </c>
      <c r="E17" s="37">
        <f ca="1">_xll.CalcMaxAbsTA(OFFSET('Foucault Test Data'!$D$21,0,0,Nzones,1),OFFSET('Foucault Test Data'!$B$21,0,0,Nzones,1),OFFSET('Foucault Test Data'!$C$21,0,0,Nzones,1),'Foucault Test Data'!$C$30-$A17)</f>
        <v>1.3552562558045729</v>
      </c>
    </row>
    <row r="18" spans="1:5">
      <c r="A18" s="40">
        <f t="shared" ca="1" si="0"/>
        <v>-2.2895242735542261</v>
      </c>
      <c r="B18" s="37">
        <f ca="1">_xll.CalcWFE(OFFSET('Foucault Test Data'!$D$21,0,0,Nzones,1),OFFSET('Foucault Test Data'!$B$21,0,0,Nzones,1),OFFSET('Foucault Test Data'!$C$21,0,0,Nzones,1),OFFSET('Foucault Test Data'!$F$8,0,0,Nzones,1),OFFSET('Foucault Test Data'!$G$8,0,0,Nzones,1),Rcurve,'Foucault Test Data'!$C$47+$A18,lambda)</f>
        <v>0.19374410359178759</v>
      </c>
      <c r="C18" s="37">
        <f ca="1">_xll.CalcMaxAbsTA(OFFSET('Foucault Test Data'!$D$21,0,0,Nzones,1),OFFSET('Foucault Test Data'!$B$21,0,0,Nzones,1),OFFSET('Foucault Test Data'!$C$21,0,0,Nzones,1),'Foucault Test Data'!$C$47+$A18)</f>
        <v>1.5912908953483245</v>
      </c>
      <c r="D18" s="40">
        <f ca="1">'Foucault Test Data'!$C$47+$A18-'Foucault Test Data'!$C$30</f>
        <v>-3.1072115141093057</v>
      </c>
      <c r="E18" s="37">
        <f ca="1">_xll.CalcMaxAbsTA(OFFSET('Foucault Test Data'!$D$21,0,0,Nzones,1),OFFSET('Foucault Test Data'!$B$21,0,0,Nzones,1),OFFSET('Foucault Test Data'!$C$21,0,0,Nzones,1),'Foucault Test Data'!$C$30-$A18)</f>
        <v>1.3451992773157273</v>
      </c>
    </row>
    <row r="19" spans="1:5">
      <c r="A19" s="40">
        <f t="shared" ca="1" si="0"/>
        <v>-2.2241092943098195</v>
      </c>
      <c r="B19" s="37">
        <f ca="1">_xll.CalcWFE(OFFSET('Foucault Test Data'!$D$21,0,0,Nzones,1),OFFSET('Foucault Test Data'!$B$21,0,0,Nzones,1),OFFSET('Foucault Test Data'!$C$21,0,0,Nzones,1),OFFSET('Foucault Test Data'!$F$8,0,0,Nzones,1),OFFSET('Foucault Test Data'!$G$8,0,0,Nzones,1),Rcurve,'Foucault Test Data'!$C$47+$A19,lambda)</f>
        <v>0.19004605314645673</v>
      </c>
      <c r="C19" s="37">
        <f ca="1">_xll.CalcMaxAbsTA(OFFSET('Foucault Test Data'!$D$21,0,0,Nzones,1),OFFSET('Foucault Test Data'!$B$21,0,0,Nzones,1),OFFSET('Foucault Test Data'!$C$21,0,0,Nzones,1),'Foucault Test Data'!$C$47+$A19)</f>
        <v>1.5786838056219836</v>
      </c>
      <c r="D19" s="40">
        <f ca="1">'Foucault Test Data'!$C$47+$A19-'Foucault Test Data'!$C$30</f>
        <v>-3.0417965348649005</v>
      </c>
      <c r="E19" s="37">
        <f ca="1">_xll.CalcMaxAbsTA(OFFSET('Foucault Test Data'!$D$21,0,0,Nzones,1),OFFSET('Foucault Test Data'!$B$21,0,0,Nzones,1),OFFSET('Foucault Test Data'!$C$21,0,0,Nzones,1),'Foucault Test Data'!$C$30-$A19)</f>
        <v>1.335142298826882</v>
      </c>
    </row>
    <row r="20" spans="1:5">
      <c r="A20" s="40">
        <f t="shared" ca="1" si="0"/>
        <v>-2.158694315065413</v>
      </c>
      <c r="B20" s="37">
        <f ca="1">_xll.CalcWFE(OFFSET('Foucault Test Data'!$D$21,0,0,Nzones,1),OFFSET('Foucault Test Data'!$B$21,0,0,Nzones,1),OFFSET('Foucault Test Data'!$C$21,0,0,Nzones,1),OFFSET('Foucault Test Data'!$F$8,0,0,Nzones,1),OFFSET('Foucault Test Data'!$G$8,0,0,Nzones,1),Rcurve,'Foucault Test Data'!$C$47+$A20,lambda)</f>
        <v>0.1869329672722326</v>
      </c>
      <c r="C20" s="37">
        <f ca="1">_xll.CalcMaxAbsTA(OFFSET('Foucault Test Data'!$D$21,0,0,Nzones,1),OFFSET('Foucault Test Data'!$B$21,0,0,Nzones,1),OFFSET('Foucault Test Data'!$C$21,0,0,Nzones,1),'Foucault Test Data'!$C$47+$A20)</f>
        <v>1.566076715895643</v>
      </c>
      <c r="D20" s="40">
        <f ca="1">'Foucault Test Data'!$C$47+$A20-'Foucault Test Data'!$C$30</f>
        <v>-2.9763815556204953</v>
      </c>
      <c r="E20" s="37">
        <f ca="1">_xll.CalcMaxAbsTA(OFFSET('Foucault Test Data'!$D$21,0,0,Nzones,1),OFFSET('Foucault Test Data'!$B$21,0,0,Nzones,1),OFFSET('Foucault Test Data'!$C$21,0,0,Nzones,1),'Foucault Test Data'!$C$30-$A20)</f>
        <v>1.3250853203380368</v>
      </c>
    </row>
    <row r="21" spans="1:5">
      <c r="A21" s="40">
        <f t="shared" ca="1" si="0"/>
        <v>-2.0932793358210064</v>
      </c>
      <c r="B21" s="37">
        <f ca="1">_xll.CalcWFE(OFFSET('Foucault Test Data'!$D$21,0,0,Nzones,1),OFFSET('Foucault Test Data'!$B$21,0,0,Nzones,1),OFFSET('Foucault Test Data'!$C$21,0,0,Nzones,1),OFFSET('Foucault Test Data'!$F$8,0,0,Nzones,1),OFFSET('Foucault Test Data'!$G$8,0,0,Nzones,1),Rcurve,'Foucault Test Data'!$C$47+$A21,lambda)</f>
        <v>0.18381988139800826</v>
      </c>
      <c r="C21" s="37">
        <f ca="1">_xll.CalcMaxAbsTA(OFFSET('Foucault Test Data'!$D$21,0,0,Nzones,1),OFFSET('Foucault Test Data'!$B$21,0,0,Nzones,1),OFFSET('Foucault Test Data'!$C$21,0,0,Nzones,1),'Foucault Test Data'!$C$47+$A21)</f>
        <v>1.5534696261693015</v>
      </c>
      <c r="D21" s="40">
        <f ca="1">'Foucault Test Data'!$C$47+$A21-'Foucault Test Data'!$C$30</f>
        <v>-2.9109665763760866</v>
      </c>
      <c r="E21" s="37">
        <f ca="1">_xll.CalcMaxAbsTA(OFFSET('Foucault Test Data'!$D$21,0,0,Nzones,1),OFFSET('Foucault Test Data'!$B$21,0,0,Nzones,1),OFFSET('Foucault Test Data'!$C$21,0,0,Nzones,1),'Foucault Test Data'!$C$30-$A21)</f>
        <v>1.3150283418491913</v>
      </c>
    </row>
    <row r="22" spans="1:5">
      <c r="A22" s="40">
        <f t="shared" ca="1" si="0"/>
        <v>-2.0278643565765999</v>
      </c>
      <c r="B22" s="37">
        <f ca="1">_xll.CalcWFE(OFFSET('Foucault Test Data'!$D$21,0,0,Nzones,1),OFFSET('Foucault Test Data'!$B$21,0,0,Nzones,1),OFFSET('Foucault Test Data'!$C$21,0,0,Nzones,1),OFFSET('Foucault Test Data'!$F$8,0,0,Nzones,1),OFFSET('Foucault Test Data'!$G$8,0,0,Nzones,1),Rcurve,'Foucault Test Data'!$C$47+$A22,lambda)</f>
        <v>0.18070679552378408</v>
      </c>
      <c r="C22" s="37">
        <f ca="1">_xll.CalcMaxAbsTA(OFFSET('Foucault Test Data'!$D$21,0,0,Nzones,1),OFFSET('Foucault Test Data'!$B$21,0,0,Nzones,1),OFFSET('Foucault Test Data'!$C$21,0,0,Nzones,1),'Foucault Test Data'!$C$47+$A22)</f>
        <v>1.5408625364429609</v>
      </c>
      <c r="D22" s="40">
        <f ca="1">'Foucault Test Data'!$C$47+$A22-'Foucault Test Data'!$C$30</f>
        <v>-2.8455515971316814</v>
      </c>
      <c r="E22" s="37">
        <f ca="1">_xll.CalcMaxAbsTA(OFFSET('Foucault Test Data'!$D$21,0,0,Nzones,1),OFFSET('Foucault Test Data'!$B$21,0,0,Nzones,1),OFFSET('Foucault Test Data'!$C$21,0,0,Nzones,1),'Foucault Test Data'!$C$30-$A22)</f>
        <v>1.3049713633603461</v>
      </c>
    </row>
    <row r="23" spans="1:5">
      <c r="A23" s="40">
        <f t="shared" ca="1" si="0"/>
        <v>-1.9624493773321934</v>
      </c>
      <c r="B23" s="37">
        <f ca="1">_xll.CalcWFE(OFFSET('Foucault Test Data'!$D$21,0,0,Nzones,1),OFFSET('Foucault Test Data'!$B$21,0,0,Nzones,1),OFFSET('Foucault Test Data'!$C$21,0,0,Nzones,1),OFFSET('Foucault Test Data'!$F$8,0,0,Nzones,1),OFFSET('Foucault Test Data'!$G$8,0,0,Nzones,1),Rcurve,'Foucault Test Data'!$C$47+$A23,lambda)</f>
        <v>0.17759370964955978</v>
      </c>
      <c r="C23" s="37">
        <f ca="1">_xll.CalcMaxAbsTA(OFFSET('Foucault Test Data'!$D$21,0,0,Nzones,1),OFFSET('Foucault Test Data'!$B$21,0,0,Nzones,1),OFFSET('Foucault Test Data'!$C$21,0,0,Nzones,1),'Foucault Test Data'!$C$47+$A23)</f>
        <v>1.5282554467166196</v>
      </c>
      <c r="D23" s="40">
        <f ca="1">'Foucault Test Data'!$C$47+$A23-'Foucault Test Data'!$C$30</f>
        <v>-2.7801366178872726</v>
      </c>
      <c r="E23" s="37">
        <f ca="1">_xll.CalcMaxAbsTA(OFFSET('Foucault Test Data'!$D$21,0,0,Nzones,1),OFFSET('Foucault Test Data'!$B$21,0,0,Nzones,1),OFFSET('Foucault Test Data'!$C$21,0,0,Nzones,1),'Foucault Test Data'!$C$30-$A23)</f>
        <v>1.2949143848715003</v>
      </c>
    </row>
    <row r="24" spans="1:5">
      <c r="A24" s="40">
        <f t="shared" ca="1" si="0"/>
        <v>-1.8970343980877868</v>
      </c>
      <c r="B24" s="37">
        <f ca="1">_xll.CalcWFE(OFFSET('Foucault Test Data'!$D$21,0,0,Nzones,1),OFFSET('Foucault Test Data'!$B$21,0,0,Nzones,1),OFFSET('Foucault Test Data'!$C$21,0,0,Nzones,1),OFFSET('Foucault Test Data'!$F$8,0,0,Nzones,1),OFFSET('Foucault Test Data'!$G$8,0,0,Nzones,1),Rcurve,'Foucault Test Data'!$C$47+$A24,lambda)</f>
        <v>0.17448062377533566</v>
      </c>
      <c r="C24" s="37">
        <f ca="1">_xll.CalcMaxAbsTA(OFFSET('Foucault Test Data'!$D$21,0,0,Nzones,1),OFFSET('Foucault Test Data'!$B$21,0,0,Nzones,1),OFFSET('Foucault Test Data'!$C$21,0,0,Nzones,1),'Foucault Test Data'!$C$47+$A24)</f>
        <v>1.5156483569902788</v>
      </c>
      <c r="D24" s="40">
        <f ca="1">'Foucault Test Data'!$C$47+$A24-'Foucault Test Data'!$C$30</f>
        <v>-2.7147216386428674</v>
      </c>
      <c r="E24" s="37">
        <f ca="1">_xll.CalcMaxAbsTA(OFFSET('Foucault Test Data'!$D$21,0,0,Nzones,1),OFFSET('Foucault Test Data'!$B$21,0,0,Nzones,1),OFFSET('Foucault Test Data'!$C$21,0,0,Nzones,1),'Foucault Test Data'!$C$30-$A24)</f>
        <v>1.2848574063826552</v>
      </c>
    </row>
    <row r="25" spans="1:5">
      <c r="A25" s="40">
        <f t="shared" ca="1" si="0"/>
        <v>-1.8316194188433803</v>
      </c>
      <c r="B25" s="37">
        <f ca="1">_xll.CalcWFE(OFFSET('Foucault Test Data'!$D$21,0,0,Nzones,1),OFFSET('Foucault Test Data'!$B$21,0,0,Nzones,1),OFFSET('Foucault Test Data'!$C$21,0,0,Nzones,1),OFFSET('Foucault Test Data'!$F$8,0,0,Nzones,1),OFFSET('Foucault Test Data'!$G$8,0,0,Nzones,1),Rcurve,'Foucault Test Data'!$C$47+$A25,lambda)</f>
        <v>0.17136753790111148</v>
      </c>
      <c r="C25" s="37">
        <f ca="1">_xll.CalcMaxAbsTA(OFFSET('Foucault Test Data'!$D$21,0,0,Nzones,1),OFFSET('Foucault Test Data'!$B$21,0,0,Nzones,1),OFFSET('Foucault Test Data'!$C$21,0,0,Nzones,1),'Foucault Test Data'!$C$47+$A25)</f>
        <v>1.5030412672639382</v>
      </c>
      <c r="D25" s="40">
        <f ca="1">'Foucault Test Data'!$C$47+$A25-'Foucault Test Data'!$C$30</f>
        <v>-2.6493066593984622</v>
      </c>
      <c r="E25" s="37">
        <f ca="1">_xll.CalcMaxAbsTA(OFFSET('Foucault Test Data'!$D$21,0,0,Nzones,1),OFFSET('Foucault Test Data'!$B$21,0,0,Nzones,1),OFFSET('Foucault Test Data'!$C$21,0,0,Nzones,1),'Foucault Test Data'!$C$30-$A25)</f>
        <v>1.2748004278938101</v>
      </c>
    </row>
    <row r="26" spans="1:5">
      <c r="A26" s="40">
        <f t="shared" ca="1" si="0"/>
        <v>-1.7662044395989738</v>
      </c>
      <c r="B26" s="37">
        <f ca="1">_xll.CalcWFE(OFFSET('Foucault Test Data'!$D$21,0,0,Nzones,1),OFFSET('Foucault Test Data'!$B$21,0,0,Nzones,1),OFFSET('Foucault Test Data'!$C$21,0,0,Nzones,1),OFFSET('Foucault Test Data'!$F$8,0,0,Nzones,1),OFFSET('Foucault Test Data'!$G$8,0,0,Nzones,1),Rcurve,'Foucault Test Data'!$C$47+$A26,lambda)</f>
        <v>0.16825445202688719</v>
      </c>
      <c r="C26" s="37">
        <f ca="1">_xll.CalcMaxAbsTA(OFFSET('Foucault Test Data'!$D$21,0,0,Nzones,1),OFFSET('Foucault Test Data'!$B$21,0,0,Nzones,1),OFFSET('Foucault Test Data'!$C$21,0,0,Nzones,1),'Foucault Test Data'!$C$47+$A26)</f>
        <v>1.4904341775375967</v>
      </c>
      <c r="D26" s="40">
        <f ca="1">'Foucault Test Data'!$C$47+$A26-'Foucault Test Data'!$C$30</f>
        <v>-2.5838916801540535</v>
      </c>
      <c r="E26" s="37">
        <f ca="1">_xll.CalcMaxAbsTA(OFFSET('Foucault Test Data'!$D$21,0,0,Nzones,1),OFFSET('Foucault Test Data'!$B$21,0,0,Nzones,1),OFFSET('Foucault Test Data'!$C$21,0,0,Nzones,1),'Foucault Test Data'!$C$30-$A26)</f>
        <v>1.2647434494049643</v>
      </c>
    </row>
    <row r="27" spans="1:5">
      <c r="A27" s="40">
        <f t="shared" ca="1" si="0"/>
        <v>-1.7007894603545672</v>
      </c>
      <c r="B27" s="37">
        <f ca="1">_xll.CalcWFE(OFFSET('Foucault Test Data'!$D$21,0,0,Nzones,1),OFFSET('Foucault Test Data'!$B$21,0,0,Nzones,1),OFFSET('Foucault Test Data'!$C$21,0,0,Nzones,1),OFFSET('Foucault Test Data'!$F$8,0,0,Nzones,1),OFFSET('Foucault Test Data'!$G$8,0,0,Nzones,1),Rcurve,'Foucault Test Data'!$C$47+$A27,lambda)</f>
        <v>0.16514136615266298</v>
      </c>
      <c r="C27" s="37">
        <f ca="1">_xll.CalcMaxAbsTA(OFFSET('Foucault Test Data'!$D$21,0,0,Nzones,1),OFFSET('Foucault Test Data'!$B$21,0,0,Nzones,1),OFFSET('Foucault Test Data'!$C$21,0,0,Nzones,1),'Foucault Test Data'!$C$47+$A27)</f>
        <v>1.477827087811256</v>
      </c>
      <c r="D27" s="40">
        <f ca="1">'Foucault Test Data'!$C$47+$A27-'Foucault Test Data'!$C$30</f>
        <v>-2.5184767009096483</v>
      </c>
      <c r="E27" s="37">
        <f ca="1">_xll.CalcMaxAbsTA(OFFSET('Foucault Test Data'!$D$21,0,0,Nzones,1),OFFSET('Foucault Test Data'!$B$21,0,0,Nzones,1),OFFSET('Foucault Test Data'!$C$21,0,0,Nzones,1),'Foucault Test Data'!$C$30-$A27)</f>
        <v>1.2546864709161192</v>
      </c>
    </row>
    <row r="28" spans="1:5">
      <c r="A28" s="40">
        <f t="shared" ca="1" si="0"/>
        <v>-1.6353744811101607</v>
      </c>
      <c r="B28" s="37">
        <f ca="1">_xll.CalcWFE(OFFSET('Foucault Test Data'!$D$21,0,0,Nzones,1),OFFSET('Foucault Test Data'!$B$21,0,0,Nzones,1),OFFSET('Foucault Test Data'!$C$21,0,0,Nzones,1),OFFSET('Foucault Test Data'!$F$8,0,0,Nzones,1),OFFSET('Foucault Test Data'!$G$8,0,0,Nzones,1),Rcurve,'Foucault Test Data'!$C$47+$A28,lambda)</f>
        <v>0.16202828027843888</v>
      </c>
      <c r="C28" s="37">
        <f ca="1">_xll.CalcMaxAbsTA(OFFSET('Foucault Test Data'!$D$21,0,0,Nzones,1),OFFSET('Foucault Test Data'!$B$21,0,0,Nzones,1),OFFSET('Foucault Test Data'!$C$21,0,0,Nzones,1),'Foucault Test Data'!$C$47+$A28)</f>
        <v>1.4652199980849154</v>
      </c>
      <c r="D28" s="40">
        <f ca="1">'Foucault Test Data'!$C$47+$A28-'Foucault Test Data'!$C$30</f>
        <v>-2.4530617216652431</v>
      </c>
      <c r="E28" s="37">
        <f ca="1">_xll.CalcMaxAbsTA(OFFSET('Foucault Test Data'!$D$21,0,0,Nzones,1),OFFSET('Foucault Test Data'!$B$21,0,0,Nzones,1),OFFSET('Foucault Test Data'!$C$21,0,0,Nzones,1),'Foucault Test Data'!$C$30-$A28)</f>
        <v>1.2446294924272741</v>
      </c>
    </row>
    <row r="29" spans="1:5">
      <c r="A29" s="40">
        <f t="shared" ca="1" si="0"/>
        <v>-1.5699595018657542</v>
      </c>
      <c r="B29" s="37">
        <f ca="1">_xll.CalcWFE(OFFSET('Foucault Test Data'!$D$21,0,0,Nzones,1),OFFSET('Foucault Test Data'!$B$21,0,0,Nzones,1),OFFSET('Foucault Test Data'!$C$21,0,0,Nzones,1),OFFSET('Foucault Test Data'!$F$8,0,0,Nzones,1),OFFSET('Foucault Test Data'!$G$8,0,0,Nzones,1),Rcurve,'Foucault Test Data'!$C$47+$A29,lambda)</f>
        <v>0.1589151944042145</v>
      </c>
      <c r="C29" s="37">
        <f ca="1">_xll.CalcMaxAbsTA(OFFSET('Foucault Test Data'!$D$21,0,0,Nzones,1),OFFSET('Foucault Test Data'!$B$21,0,0,Nzones,1),OFFSET('Foucault Test Data'!$C$21,0,0,Nzones,1),'Foucault Test Data'!$C$47+$A29)</f>
        <v>1.4526129083585739</v>
      </c>
      <c r="D29" s="40">
        <f ca="1">'Foucault Test Data'!$C$47+$A29-'Foucault Test Data'!$C$30</f>
        <v>-2.3876467424208343</v>
      </c>
      <c r="E29" s="37">
        <f ca="1">_xll.CalcMaxAbsTA(OFFSET('Foucault Test Data'!$D$21,0,0,Nzones,1),OFFSET('Foucault Test Data'!$B$21,0,0,Nzones,1),OFFSET('Foucault Test Data'!$C$21,0,0,Nzones,1),'Foucault Test Data'!$C$30-$A29)</f>
        <v>1.2345725139384283</v>
      </c>
    </row>
    <row r="30" spans="1:5">
      <c r="A30" s="40">
        <f t="shared" ca="1" si="0"/>
        <v>-1.5045445226213476</v>
      </c>
      <c r="B30" s="37">
        <f ca="1">_xll.CalcWFE(OFFSET('Foucault Test Data'!$D$21,0,0,Nzones,1),OFFSET('Foucault Test Data'!$B$21,0,0,Nzones,1),OFFSET('Foucault Test Data'!$C$21,0,0,Nzones,1),OFFSET('Foucault Test Data'!$F$8,0,0,Nzones,1),OFFSET('Foucault Test Data'!$G$8,0,0,Nzones,1),Rcurve,'Foucault Test Data'!$C$47+$A30,lambda)</f>
        <v>0.15580210852999041</v>
      </c>
      <c r="C30" s="37">
        <f ca="1">_xll.CalcMaxAbsTA(OFFSET('Foucault Test Data'!$D$21,0,0,Nzones,1),OFFSET('Foucault Test Data'!$B$21,0,0,Nzones,1),OFFSET('Foucault Test Data'!$C$21,0,0,Nzones,1),'Foucault Test Data'!$C$47+$A30)</f>
        <v>1.4400058186322333</v>
      </c>
      <c r="D30" s="40">
        <f ca="1">'Foucault Test Data'!$C$47+$A30-'Foucault Test Data'!$C$30</f>
        <v>-2.3222317631764291</v>
      </c>
      <c r="E30" s="37">
        <f ca="1">_xll.CalcMaxAbsTA(OFFSET('Foucault Test Data'!$D$21,0,0,Nzones,1),OFFSET('Foucault Test Data'!$B$21,0,0,Nzones,1),OFFSET('Foucault Test Data'!$C$21,0,0,Nzones,1),'Foucault Test Data'!$C$30-$A30)</f>
        <v>1.2245155354495831</v>
      </c>
    </row>
    <row r="31" spans="1:5">
      <c r="A31" s="40">
        <f t="shared" ca="1" si="0"/>
        <v>-1.4391295433769411</v>
      </c>
      <c r="B31" s="37">
        <f ca="1">_xll.CalcWFE(OFFSET('Foucault Test Data'!$D$21,0,0,Nzones,1),OFFSET('Foucault Test Data'!$B$21,0,0,Nzones,1),OFFSET('Foucault Test Data'!$C$21,0,0,Nzones,1),OFFSET('Foucault Test Data'!$F$8,0,0,Nzones,1),OFFSET('Foucault Test Data'!$G$8,0,0,Nzones,1),Rcurve,'Foucault Test Data'!$C$47+$A31,lambda)</f>
        <v>0.1526890226557662</v>
      </c>
      <c r="C31" s="37">
        <f ca="1">_xll.CalcMaxAbsTA(OFFSET('Foucault Test Data'!$D$21,0,0,Nzones,1),OFFSET('Foucault Test Data'!$B$21,0,0,Nzones,1),OFFSET('Foucault Test Data'!$C$21,0,0,Nzones,1),'Foucault Test Data'!$C$47+$A31)</f>
        <v>1.4273987289058925</v>
      </c>
      <c r="D31" s="40">
        <f ca="1">'Foucault Test Data'!$C$47+$A31-'Foucault Test Data'!$C$30</f>
        <v>-2.2568167839320239</v>
      </c>
      <c r="E31" s="37">
        <f ca="1">_xll.CalcMaxAbsTA(OFFSET('Foucault Test Data'!$D$21,0,0,Nzones,1),OFFSET('Foucault Test Data'!$B$21,0,0,Nzones,1),OFFSET('Foucault Test Data'!$C$21,0,0,Nzones,1),'Foucault Test Data'!$C$30-$A31)</f>
        <v>1.214458556960738</v>
      </c>
    </row>
    <row r="32" spans="1:5">
      <c r="A32" s="40">
        <f t="shared" ca="1" si="0"/>
        <v>-1.3737145641325346</v>
      </c>
      <c r="B32" s="37">
        <f ca="1">_xll.CalcWFE(OFFSET('Foucault Test Data'!$D$21,0,0,Nzones,1),OFFSET('Foucault Test Data'!$B$21,0,0,Nzones,1),OFFSET('Foucault Test Data'!$C$21,0,0,Nzones,1),OFFSET('Foucault Test Data'!$F$8,0,0,Nzones,1),OFFSET('Foucault Test Data'!$G$8,0,0,Nzones,1),Rcurve,'Foucault Test Data'!$C$47+$A32,lambda)</f>
        <v>0.14957593678154188</v>
      </c>
      <c r="C32" s="37">
        <f ca="1">_xll.CalcMaxAbsTA(OFFSET('Foucault Test Data'!$D$21,0,0,Nzones,1),OFFSET('Foucault Test Data'!$B$21,0,0,Nzones,1),OFFSET('Foucault Test Data'!$C$21,0,0,Nzones,1),'Foucault Test Data'!$C$47+$A32)</f>
        <v>1.4147916391795512</v>
      </c>
      <c r="D32" s="40">
        <f ca="1">'Foucault Test Data'!$C$47+$A32-'Foucault Test Data'!$C$30</f>
        <v>-2.1914018046876151</v>
      </c>
      <c r="E32" s="37">
        <f ca="1">_xll.CalcMaxAbsTA(OFFSET('Foucault Test Data'!$D$21,0,0,Nzones,1),OFFSET('Foucault Test Data'!$B$21,0,0,Nzones,1),OFFSET('Foucault Test Data'!$C$21,0,0,Nzones,1),'Foucault Test Data'!$C$30-$A32)</f>
        <v>1.2044015784718922</v>
      </c>
    </row>
    <row r="33" spans="1:5">
      <c r="A33" s="40">
        <f t="shared" ca="1" si="0"/>
        <v>-1.308299584888128</v>
      </c>
      <c r="B33" s="37">
        <f ca="1">_xll.CalcWFE(OFFSET('Foucault Test Data'!$D$21,0,0,Nzones,1),OFFSET('Foucault Test Data'!$B$21,0,0,Nzones,1),OFFSET('Foucault Test Data'!$C$21,0,0,Nzones,1),OFFSET('Foucault Test Data'!$F$8,0,0,Nzones,1),OFFSET('Foucault Test Data'!$G$8,0,0,Nzones,1),Rcurve,'Foucault Test Data'!$C$47+$A33,lambda)</f>
        <v>0.14646285090731778</v>
      </c>
      <c r="C33" s="37">
        <f ca="1">_xll.CalcMaxAbsTA(OFFSET('Foucault Test Data'!$D$21,0,0,Nzones,1),OFFSET('Foucault Test Data'!$B$21,0,0,Nzones,1),OFFSET('Foucault Test Data'!$C$21,0,0,Nzones,1),'Foucault Test Data'!$C$47+$A33)</f>
        <v>1.4021845494532106</v>
      </c>
      <c r="D33" s="40">
        <f ca="1">'Foucault Test Data'!$C$47+$A33-'Foucault Test Data'!$C$30</f>
        <v>-2.1259868254432099</v>
      </c>
      <c r="E33" s="37">
        <f ca="1">_xll.CalcMaxAbsTA(OFFSET('Foucault Test Data'!$D$21,0,0,Nzones,1),OFFSET('Foucault Test Data'!$B$21,0,0,Nzones,1),OFFSET('Foucault Test Data'!$C$21,0,0,Nzones,1),'Foucault Test Data'!$C$30-$A33)</f>
        <v>1.1943445999830471</v>
      </c>
    </row>
    <row r="34" spans="1:5">
      <c r="A34" s="40">
        <f t="shared" ca="1" si="0"/>
        <v>-1.2428846056437215</v>
      </c>
      <c r="B34" s="37">
        <f ca="1">_xll.CalcWFE(OFFSET('Foucault Test Data'!$D$21,0,0,Nzones,1),OFFSET('Foucault Test Data'!$B$21,0,0,Nzones,1),OFFSET('Foucault Test Data'!$C$21,0,0,Nzones,1),OFFSET('Foucault Test Data'!$F$8,0,0,Nzones,1),OFFSET('Foucault Test Data'!$G$8,0,0,Nzones,1),Rcurve,'Foucault Test Data'!$C$47+$A34,lambda)</f>
        <v>0.14334976503309349</v>
      </c>
      <c r="C34" s="37">
        <f ca="1">_xll.CalcMaxAbsTA(OFFSET('Foucault Test Data'!$D$21,0,0,Nzones,1),OFFSET('Foucault Test Data'!$B$21,0,0,Nzones,1),OFFSET('Foucault Test Data'!$C$21,0,0,Nzones,1),'Foucault Test Data'!$C$47+$A34)</f>
        <v>1.3895774597268691</v>
      </c>
      <c r="D34" s="40">
        <f ca="1">'Foucault Test Data'!$C$47+$A34-'Foucault Test Data'!$C$30</f>
        <v>-2.0605718461988012</v>
      </c>
      <c r="E34" s="37">
        <f ca="1">_xll.CalcMaxAbsTA(OFFSET('Foucault Test Data'!$D$21,0,0,Nzones,1),OFFSET('Foucault Test Data'!$B$21,0,0,Nzones,1),OFFSET('Foucault Test Data'!$C$21,0,0,Nzones,1),'Foucault Test Data'!$C$30-$A34)</f>
        <v>1.1842876214942015</v>
      </c>
    </row>
    <row r="35" spans="1:5">
      <c r="A35" s="40">
        <f t="shared" ca="1" si="0"/>
        <v>-1.177469626399315</v>
      </c>
      <c r="B35" s="37">
        <f ca="1">_xll.CalcWFE(OFFSET('Foucault Test Data'!$D$21,0,0,Nzones,1),OFFSET('Foucault Test Data'!$B$21,0,0,Nzones,1),OFFSET('Foucault Test Data'!$C$21,0,0,Nzones,1),OFFSET('Foucault Test Data'!$F$8,0,0,Nzones,1),OFFSET('Foucault Test Data'!$G$8,0,0,Nzones,1),Rcurve,'Foucault Test Data'!$C$47+$A35,lambda)</f>
        <v>0.14023667915886925</v>
      </c>
      <c r="C35" s="37">
        <f ca="1">_xll.CalcMaxAbsTA(OFFSET('Foucault Test Data'!$D$21,0,0,Nzones,1),OFFSET('Foucault Test Data'!$B$21,0,0,Nzones,1),OFFSET('Foucault Test Data'!$C$21,0,0,Nzones,1),'Foucault Test Data'!$C$47+$A35)</f>
        <v>1.3769703700005285</v>
      </c>
      <c r="D35" s="40">
        <f ca="1">'Foucault Test Data'!$C$47+$A35-'Foucault Test Data'!$C$30</f>
        <v>-1.995156866954396</v>
      </c>
      <c r="E35" s="37">
        <f ca="1">_xll.CalcMaxAbsTA(OFFSET('Foucault Test Data'!$D$21,0,0,Nzones,1),OFFSET('Foucault Test Data'!$B$21,0,0,Nzones,1),OFFSET('Foucault Test Data'!$C$21,0,0,Nzones,1),'Foucault Test Data'!$C$30-$A35)</f>
        <v>1.1742306430053562</v>
      </c>
    </row>
    <row r="36" spans="1:5">
      <c r="A36" s="40">
        <f t="shared" ca="1" si="0"/>
        <v>-1.1120546471549084</v>
      </c>
      <c r="B36" s="37">
        <f ca="1">_xll.CalcWFE(OFFSET('Foucault Test Data'!$D$21,0,0,Nzones,1),OFFSET('Foucault Test Data'!$B$21,0,0,Nzones,1),OFFSET('Foucault Test Data'!$C$21,0,0,Nzones,1),OFFSET('Foucault Test Data'!$F$8,0,0,Nzones,1),OFFSET('Foucault Test Data'!$G$8,0,0,Nzones,1),Rcurve,'Foucault Test Data'!$C$47+$A36,lambda)</f>
        <v>0.13712359328464521</v>
      </c>
      <c r="C36" s="37">
        <f ca="1">_xll.CalcMaxAbsTA(OFFSET('Foucault Test Data'!$D$21,0,0,Nzones,1),OFFSET('Foucault Test Data'!$B$21,0,0,Nzones,1),OFFSET('Foucault Test Data'!$C$21,0,0,Nzones,1),'Foucault Test Data'!$C$47+$A36)</f>
        <v>1.3643632802741876</v>
      </c>
      <c r="D36" s="40">
        <f ca="1">'Foucault Test Data'!$C$47+$A36-'Foucault Test Data'!$C$30</f>
        <v>-1.9297418877099908</v>
      </c>
      <c r="E36" s="37">
        <f ca="1">_xll.CalcMaxAbsTA(OFFSET('Foucault Test Data'!$D$21,0,0,Nzones,1),OFFSET('Foucault Test Data'!$B$21,0,0,Nzones,1),OFFSET('Foucault Test Data'!$C$21,0,0,Nzones,1),'Foucault Test Data'!$C$30-$A36)</f>
        <v>1.1641736645165111</v>
      </c>
    </row>
    <row r="37" spans="1:5">
      <c r="A37" s="40">
        <f t="shared" ca="1" si="0"/>
        <v>-1.0466396679105019</v>
      </c>
      <c r="B37" s="37">
        <f ca="1">_xll.CalcWFE(OFFSET('Foucault Test Data'!$D$21,0,0,Nzones,1),OFFSET('Foucault Test Data'!$B$21,0,0,Nzones,1),OFFSET('Foucault Test Data'!$C$21,0,0,Nzones,1),OFFSET('Foucault Test Data'!$F$8,0,0,Nzones,1),OFFSET('Foucault Test Data'!$G$8,0,0,Nzones,1),Rcurve,'Foucault Test Data'!$C$47+$A37,lambda)</f>
        <v>0.13401050741042086</v>
      </c>
      <c r="C37" s="37">
        <f ca="1">_xll.CalcMaxAbsTA(OFFSET('Foucault Test Data'!$D$21,0,0,Nzones,1),OFFSET('Foucault Test Data'!$B$21,0,0,Nzones,1),OFFSET('Foucault Test Data'!$C$21,0,0,Nzones,1),'Foucault Test Data'!$C$47+$A37)</f>
        <v>1.3517561905478463</v>
      </c>
      <c r="D37" s="40">
        <f ca="1">'Foucault Test Data'!$C$47+$A37-'Foucault Test Data'!$C$30</f>
        <v>-1.864326908465582</v>
      </c>
      <c r="E37" s="37">
        <f ca="1">_xll.CalcMaxAbsTA(OFFSET('Foucault Test Data'!$D$21,0,0,Nzones,1),OFFSET('Foucault Test Data'!$B$21,0,0,Nzones,1),OFFSET('Foucault Test Data'!$C$21,0,0,Nzones,1),'Foucault Test Data'!$C$30-$A37)</f>
        <v>1.1541166860276655</v>
      </c>
    </row>
    <row r="38" spans="1:5">
      <c r="A38" s="40">
        <f t="shared" ca="1" si="0"/>
        <v>-0.98122468866609536</v>
      </c>
      <c r="B38" s="37">
        <f ca="1">_xll.CalcWFE(OFFSET('Foucault Test Data'!$D$21,0,0,Nzones,1),OFFSET('Foucault Test Data'!$B$21,0,0,Nzones,1),OFFSET('Foucault Test Data'!$C$21,0,0,Nzones,1),OFFSET('Foucault Test Data'!$F$8,0,0,Nzones,1),OFFSET('Foucault Test Data'!$G$8,0,0,Nzones,1),Rcurve,'Foucault Test Data'!$C$47+$A38,lambda)</f>
        <v>0.13089742153619674</v>
      </c>
      <c r="C38" s="37">
        <f ca="1">_xll.CalcMaxAbsTA(OFFSET('Foucault Test Data'!$D$21,0,0,Nzones,1),OFFSET('Foucault Test Data'!$B$21,0,0,Nzones,1),OFFSET('Foucault Test Data'!$C$21,0,0,Nzones,1),'Foucault Test Data'!$C$47+$A38)</f>
        <v>1.3391491008215055</v>
      </c>
      <c r="D38" s="40">
        <f ca="1">'Foucault Test Data'!$C$47+$A38-'Foucault Test Data'!$C$30</f>
        <v>-1.7989119292211768</v>
      </c>
      <c r="E38" s="37">
        <f ca="1">_xll.CalcMaxAbsTA(OFFSET('Foucault Test Data'!$D$21,0,0,Nzones,1),OFFSET('Foucault Test Data'!$B$21,0,0,Nzones,1),OFFSET('Foucault Test Data'!$C$21,0,0,Nzones,1),'Foucault Test Data'!$C$30-$A38)</f>
        <v>1.1440597075388204</v>
      </c>
    </row>
    <row r="39" spans="1:5">
      <c r="A39" s="40">
        <f t="shared" ca="1" si="0"/>
        <v>-0.91580970942168882</v>
      </c>
      <c r="B39" s="37">
        <f ca="1">_xll.CalcWFE(OFFSET('Foucault Test Data'!$D$21,0,0,Nzones,1),OFFSET('Foucault Test Data'!$B$21,0,0,Nzones,1),OFFSET('Foucault Test Data'!$C$21,0,0,Nzones,1),OFFSET('Foucault Test Data'!$F$8,0,0,Nzones,1),OFFSET('Foucault Test Data'!$G$8,0,0,Nzones,1),Rcurve,'Foucault Test Data'!$C$47+$A39,lambda)</f>
        <v>0.12778433566197239</v>
      </c>
      <c r="C39" s="37">
        <f ca="1">_xll.CalcMaxAbsTA(OFFSET('Foucault Test Data'!$D$21,0,0,Nzones,1),OFFSET('Foucault Test Data'!$B$21,0,0,Nzones,1),OFFSET('Foucault Test Data'!$C$21,0,0,Nzones,1),'Foucault Test Data'!$C$47+$A39)</f>
        <v>1.3265420110951642</v>
      </c>
      <c r="D39" s="40">
        <f ca="1">'Foucault Test Data'!$C$47+$A39-'Foucault Test Data'!$C$30</f>
        <v>-1.7334969499767681</v>
      </c>
      <c r="E39" s="37">
        <f ca="1">_xll.CalcMaxAbsTA(OFFSET('Foucault Test Data'!$D$21,0,0,Nzones,1),OFFSET('Foucault Test Data'!$B$21,0,0,Nzones,1),OFFSET('Foucault Test Data'!$C$21,0,0,Nzones,1),'Foucault Test Data'!$C$30-$A39)</f>
        <v>1.1340027290499746</v>
      </c>
    </row>
    <row r="40" spans="1:5">
      <c r="A40" s="40">
        <f t="shared" ca="1" si="0"/>
        <v>-0.85039473017728229</v>
      </c>
      <c r="B40" s="37">
        <f ca="1">_xll.CalcWFE(OFFSET('Foucault Test Data'!$D$21,0,0,Nzones,1),OFFSET('Foucault Test Data'!$B$21,0,0,Nzones,1),OFFSET('Foucault Test Data'!$C$21,0,0,Nzones,1),OFFSET('Foucault Test Data'!$F$8,0,0,Nzones,1),OFFSET('Foucault Test Data'!$G$8,0,0,Nzones,1),Rcurve,'Foucault Test Data'!$C$47+$A40,lambda)</f>
        <v>0.12467124978774816</v>
      </c>
      <c r="C40" s="37">
        <f ca="1">_xll.CalcMaxAbsTA(OFFSET('Foucault Test Data'!$D$21,0,0,Nzones,1),OFFSET('Foucault Test Data'!$B$21,0,0,Nzones,1),OFFSET('Foucault Test Data'!$C$21,0,0,Nzones,1),'Foucault Test Data'!$C$47+$A40)</f>
        <v>1.3139349213688236</v>
      </c>
      <c r="D40" s="40">
        <f ca="1">'Foucault Test Data'!$C$47+$A40-'Foucault Test Data'!$C$30</f>
        <v>-1.6680819707323629</v>
      </c>
      <c r="E40" s="37">
        <f ca="1">_xll.CalcMaxAbsTA(OFFSET('Foucault Test Data'!$D$21,0,0,Nzones,1),OFFSET('Foucault Test Data'!$B$21,0,0,Nzones,1),OFFSET('Foucault Test Data'!$C$21,0,0,Nzones,1),'Foucault Test Data'!$C$30-$A40)</f>
        <v>1.1239457505611294</v>
      </c>
    </row>
    <row r="41" spans="1:5">
      <c r="A41" s="40">
        <f t="shared" ca="1" si="0"/>
        <v>-0.78497975093287575</v>
      </c>
      <c r="B41" s="37">
        <f ca="1">_xll.CalcWFE(OFFSET('Foucault Test Data'!$D$21,0,0,Nzones,1),OFFSET('Foucault Test Data'!$B$21,0,0,Nzones,1),OFFSET('Foucault Test Data'!$C$21,0,0,Nzones,1),OFFSET('Foucault Test Data'!$F$8,0,0,Nzones,1),OFFSET('Foucault Test Data'!$G$8,0,0,Nzones,1),Rcurve,'Foucault Test Data'!$C$47+$A41,lambda)</f>
        <v>0.12155816391352413</v>
      </c>
      <c r="C41" s="37">
        <f ca="1">_xll.CalcMaxAbsTA(OFFSET('Foucault Test Data'!$D$21,0,0,Nzones,1),OFFSET('Foucault Test Data'!$B$21,0,0,Nzones,1),OFFSET('Foucault Test Data'!$C$21,0,0,Nzones,1),'Foucault Test Data'!$C$47+$A41)</f>
        <v>1.3013278316424828</v>
      </c>
      <c r="D41" s="40">
        <f ca="1">'Foucault Test Data'!$C$47+$A41-'Foucault Test Data'!$C$30</f>
        <v>-1.6026669914879577</v>
      </c>
      <c r="E41" s="37">
        <f ca="1">_xll.CalcMaxAbsTA(OFFSET('Foucault Test Data'!$D$21,0,0,Nzones,1),OFFSET('Foucault Test Data'!$B$21,0,0,Nzones,1),OFFSET('Foucault Test Data'!$C$21,0,0,Nzones,1),'Foucault Test Data'!$C$30-$A41)</f>
        <v>1.1138887720722843</v>
      </c>
    </row>
    <row r="42" spans="1:5">
      <c r="A42" s="40">
        <f t="shared" ca="1" si="0"/>
        <v>-0.71956477168846922</v>
      </c>
      <c r="B42" s="37">
        <f ca="1">_xll.CalcWFE(OFFSET('Foucault Test Data'!$D$21,0,0,Nzones,1),OFFSET('Foucault Test Data'!$B$21,0,0,Nzones,1),OFFSET('Foucault Test Data'!$C$21,0,0,Nzones,1),OFFSET('Foucault Test Data'!$F$8,0,0,Nzones,1),OFFSET('Foucault Test Data'!$G$8,0,0,Nzones,1),Rcurve,'Foucault Test Data'!$C$47+$A42,lambda)</f>
        <v>0.11844507803929973</v>
      </c>
      <c r="C42" s="37">
        <f ca="1">_xll.CalcMaxAbsTA(OFFSET('Foucault Test Data'!$D$21,0,0,Nzones,1),OFFSET('Foucault Test Data'!$B$21,0,0,Nzones,1),OFFSET('Foucault Test Data'!$C$21,0,0,Nzones,1),'Foucault Test Data'!$C$47+$A42)</f>
        <v>1.2887207419161415</v>
      </c>
      <c r="D42" s="40">
        <f ca="1">'Foucault Test Data'!$C$47+$A42-'Foucault Test Data'!$C$30</f>
        <v>-1.5372520122435489</v>
      </c>
      <c r="E42" s="37">
        <f ca="1">_xll.CalcMaxAbsTA(OFFSET('Foucault Test Data'!$D$21,0,0,Nzones,1),OFFSET('Foucault Test Data'!$B$21,0,0,Nzones,1),OFFSET('Foucault Test Data'!$C$21,0,0,Nzones,1),'Foucault Test Data'!$C$30-$A42)</f>
        <v>1.1038317935834385</v>
      </c>
    </row>
    <row r="43" spans="1:5">
      <c r="A43" s="40">
        <f t="shared" ca="1" si="0"/>
        <v>-0.65414979244406268</v>
      </c>
      <c r="B43" s="37">
        <f ca="1">_xll.CalcWFE(OFFSET('Foucault Test Data'!$D$21,0,0,Nzones,1),OFFSET('Foucault Test Data'!$B$21,0,0,Nzones,1),OFFSET('Foucault Test Data'!$C$21,0,0,Nzones,1),OFFSET('Foucault Test Data'!$F$8,0,0,Nzones,1),OFFSET('Foucault Test Data'!$G$8,0,0,Nzones,1),Rcurve,'Foucault Test Data'!$C$47+$A43,lambda)</f>
        <v>0.11533199216507567</v>
      </c>
      <c r="C43" s="37">
        <f ca="1">_xll.CalcMaxAbsTA(OFFSET('Foucault Test Data'!$D$21,0,0,Nzones,1),OFFSET('Foucault Test Data'!$B$21,0,0,Nzones,1),OFFSET('Foucault Test Data'!$C$21,0,0,Nzones,1),'Foucault Test Data'!$C$47+$A43)</f>
        <v>1.2761136521898007</v>
      </c>
      <c r="D43" s="40">
        <f ca="1">'Foucault Test Data'!$C$47+$A43-'Foucault Test Data'!$C$30</f>
        <v>-1.4718370329991437</v>
      </c>
      <c r="E43" s="37">
        <f ca="1">_xll.CalcMaxAbsTA(OFFSET('Foucault Test Data'!$D$21,0,0,Nzones,1),OFFSET('Foucault Test Data'!$B$21,0,0,Nzones,1),OFFSET('Foucault Test Data'!$C$21,0,0,Nzones,1),'Foucault Test Data'!$C$30-$A43)</f>
        <v>1.0937748150945934</v>
      </c>
    </row>
    <row r="44" spans="1:5">
      <c r="A44" s="40">
        <f t="shared" ca="1" si="0"/>
        <v>-0.58873481319965615</v>
      </c>
      <c r="B44" s="37">
        <f ca="1">_xll.CalcWFE(OFFSET('Foucault Test Data'!$D$21,0,0,Nzones,1),OFFSET('Foucault Test Data'!$B$21,0,0,Nzones,1),OFFSET('Foucault Test Data'!$C$21,0,0,Nzones,1),OFFSET('Foucault Test Data'!$F$8,0,0,Nzones,1),OFFSET('Foucault Test Data'!$G$8,0,0,Nzones,1),Rcurve,'Foucault Test Data'!$C$47+$A44,lambda)</f>
        <v>0.11221890629085149</v>
      </c>
      <c r="C44" s="37">
        <f ca="1">_xll.CalcMaxAbsTA(OFFSET('Foucault Test Data'!$D$21,0,0,Nzones,1),OFFSET('Foucault Test Data'!$B$21,0,0,Nzones,1),OFFSET('Foucault Test Data'!$C$21,0,0,Nzones,1),'Foucault Test Data'!$C$47+$A44)</f>
        <v>1.26350656246346</v>
      </c>
      <c r="D44" s="40">
        <f ca="1">'Foucault Test Data'!$C$47+$A44-'Foucault Test Data'!$C$30</f>
        <v>-1.4064220537547385</v>
      </c>
      <c r="E44" s="37">
        <f ca="1">_xll.CalcMaxAbsTA(OFFSET('Foucault Test Data'!$D$21,0,0,Nzones,1),OFFSET('Foucault Test Data'!$B$21,0,0,Nzones,1),OFFSET('Foucault Test Data'!$C$21,0,0,Nzones,1),'Foucault Test Data'!$C$30-$A44)</f>
        <v>1.0837178366057483</v>
      </c>
    </row>
    <row r="45" spans="1:5">
      <c r="A45" s="40">
        <f t="shared" ca="1" si="0"/>
        <v>-0.52331983395524961</v>
      </c>
      <c r="B45" s="37">
        <f ca="1">_xll.CalcWFE(OFFSET('Foucault Test Data'!$D$21,0,0,Nzones,1),OFFSET('Foucault Test Data'!$B$21,0,0,Nzones,1),OFFSET('Foucault Test Data'!$C$21,0,0,Nzones,1),OFFSET('Foucault Test Data'!$F$8,0,0,Nzones,1),OFFSET('Foucault Test Data'!$G$8,0,0,Nzones,1),Rcurve,'Foucault Test Data'!$C$47+$A45,lambda)</f>
        <v>0.10910582041662716</v>
      </c>
      <c r="C45" s="37">
        <f ca="1">_xll.CalcMaxAbsTA(OFFSET('Foucault Test Data'!$D$21,0,0,Nzones,1),OFFSET('Foucault Test Data'!$B$21,0,0,Nzones,1),OFFSET('Foucault Test Data'!$C$21,0,0,Nzones,1),'Foucault Test Data'!$C$47+$A45)</f>
        <v>1.2508994727371188</v>
      </c>
      <c r="D45" s="40">
        <f ca="1">'Foucault Test Data'!$C$47+$A45-'Foucault Test Data'!$C$30</f>
        <v>-1.3410070745103297</v>
      </c>
      <c r="E45" s="37">
        <f ca="1">_xll.CalcMaxAbsTA(OFFSET('Foucault Test Data'!$D$21,0,0,Nzones,1),OFFSET('Foucault Test Data'!$B$21,0,0,Nzones,1),OFFSET('Foucault Test Data'!$C$21,0,0,Nzones,1),'Foucault Test Data'!$C$30-$A45)</f>
        <v>1.0736608581169025</v>
      </c>
    </row>
    <row r="46" spans="1:5">
      <c r="A46" s="40">
        <f t="shared" ca="1" si="0"/>
        <v>-0.45790485471084313</v>
      </c>
      <c r="B46" s="37">
        <f ca="1">_xll.CalcWFE(OFFSET('Foucault Test Data'!$D$21,0,0,Nzones,1),OFFSET('Foucault Test Data'!$B$21,0,0,Nzones,1),OFFSET('Foucault Test Data'!$C$21,0,0,Nzones,1),OFFSET('Foucault Test Data'!$F$8,0,0,Nzones,1),OFFSET('Foucault Test Data'!$G$8,0,0,Nzones,1),Rcurve,'Foucault Test Data'!$C$47+$A46,lambda)</f>
        <v>0.10599273454240299</v>
      </c>
      <c r="C46" s="37">
        <f ca="1">_xll.CalcMaxAbsTA(OFFSET('Foucault Test Data'!$D$21,0,0,Nzones,1),OFFSET('Foucault Test Data'!$B$21,0,0,Nzones,1),OFFSET('Foucault Test Data'!$C$21,0,0,Nzones,1),'Foucault Test Data'!$C$47+$A46)</f>
        <v>1.2382923830107779</v>
      </c>
      <c r="D46" s="40">
        <f ca="1">'Foucault Test Data'!$C$47+$A46-'Foucault Test Data'!$C$30</f>
        <v>-1.2755920952659245</v>
      </c>
      <c r="E46" s="37">
        <f ca="1">_xll.CalcMaxAbsTA(OFFSET('Foucault Test Data'!$D$21,0,0,Nzones,1),OFFSET('Foucault Test Data'!$B$21,0,0,Nzones,1),OFFSET('Foucault Test Data'!$C$21,0,0,Nzones,1),'Foucault Test Data'!$C$30-$A46)</f>
        <v>1.0636038796280574</v>
      </c>
    </row>
    <row r="47" spans="1:5">
      <c r="A47" s="40">
        <f t="shared" ca="1" si="0"/>
        <v>-0.39248987546643666</v>
      </c>
      <c r="B47" s="37">
        <f ca="1">_xll.CalcWFE(OFFSET('Foucault Test Data'!$D$21,0,0,Nzones,1),OFFSET('Foucault Test Data'!$B$21,0,0,Nzones,1),OFFSET('Foucault Test Data'!$C$21,0,0,Nzones,1),OFFSET('Foucault Test Data'!$F$8,0,0,Nzones,1),OFFSET('Foucault Test Data'!$G$8,0,0,Nzones,1),Rcurve,'Foucault Test Data'!$C$47+$A47,lambda)</f>
        <v>0.1035002838388641</v>
      </c>
      <c r="C47" s="37">
        <f ca="1">_xll.CalcMaxAbsTA(OFFSET('Foucault Test Data'!$D$21,0,0,Nzones,1),OFFSET('Foucault Test Data'!$B$21,0,0,Nzones,1),OFFSET('Foucault Test Data'!$C$21,0,0,Nzones,1),'Foucault Test Data'!$C$47+$A47)</f>
        <v>1.2256852932844373</v>
      </c>
      <c r="D47" s="40">
        <f ca="1">'Foucault Test Data'!$C$47+$A47-'Foucault Test Data'!$C$30</f>
        <v>-1.2101771160215193</v>
      </c>
      <c r="E47" s="37">
        <f ca="1">_xll.CalcMaxAbsTA(OFFSET('Foucault Test Data'!$D$21,0,0,Nzones,1),OFFSET('Foucault Test Data'!$B$21,0,0,Nzones,1),OFFSET('Foucault Test Data'!$C$21,0,0,Nzones,1),'Foucault Test Data'!$C$30-$A47)</f>
        <v>1.0535469011392122</v>
      </c>
    </row>
    <row r="48" spans="1:5">
      <c r="A48" s="40">
        <f t="shared" ca="1" si="0"/>
        <v>-0.32707489622203018</v>
      </c>
      <c r="B48" s="37">
        <f ca="1">_xll.CalcWFE(OFFSET('Foucault Test Data'!$D$21,0,0,Nzones,1),OFFSET('Foucault Test Data'!$B$21,0,0,Nzones,1),OFFSET('Foucault Test Data'!$C$21,0,0,Nzones,1),OFFSET('Foucault Test Data'!$F$8,0,0,Nzones,1),OFFSET('Foucault Test Data'!$G$8,0,0,Nzones,1),Rcurve,'Foucault Test Data'!$C$47+$A48,lambda)</f>
        <v>0.10225960752738165</v>
      </c>
      <c r="C48" s="37">
        <f ca="1">_xll.CalcMaxAbsTA(OFFSET('Foucault Test Data'!$D$21,0,0,Nzones,1),OFFSET('Foucault Test Data'!$B$21,0,0,Nzones,1),OFFSET('Foucault Test Data'!$C$21,0,0,Nzones,1),'Foucault Test Data'!$C$47+$A48)</f>
        <v>1.2130782035580958</v>
      </c>
      <c r="D48" s="40">
        <f ca="1">'Foucault Test Data'!$C$47+$A48-'Foucault Test Data'!$C$30</f>
        <v>-1.1447621367771106</v>
      </c>
      <c r="E48" s="37">
        <f ca="1">_xll.CalcMaxAbsTA(OFFSET('Foucault Test Data'!$D$21,0,0,Nzones,1),OFFSET('Foucault Test Data'!$B$21,0,0,Nzones,1),OFFSET('Foucault Test Data'!$C$21,0,0,Nzones,1),'Foucault Test Data'!$C$30-$A48)</f>
        <v>1.0434899226503664</v>
      </c>
    </row>
    <row r="49" spans="1:5">
      <c r="A49" s="40">
        <f t="shared" ca="1" si="0"/>
        <v>-0.2616599169776237</v>
      </c>
      <c r="B49" s="37">
        <f ca="1">_xll.CalcWFE(OFFSET('Foucault Test Data'!$D$21,0,0,Nzones,1),OFFSET('Foucault Test Data'!$B$21,0,0,Nzones,1),OFFSET('Foucault Test Data'!$C$21,0,0,Nzones,1),OFFSET('Foucault Test Data'!$F$8,0,0,Nzones,1),OFFSET('Foucault Test Data'!$G$8,0,0,Nzones,1),Rcurve,'Foucault Test Data'!$C$47+$A49,lambda)</f>
        <v>0.10101893121589925</v>
      </c>
      <c r="C49" s="37">
        <f ca="1">_xll.CalcMaxAbsTA(OFFSET('Foucault Test Data'!$D$21,0,0,Nzones,1),OFFSET('Foucault Test Data'!$B$21,0,0,Nzones,1),OFFSET('Foucault Test Data'!$C$21,0,0,Nzones,1),'Foucault Test Data'!$C$47+$A49)</f>
        <v>1.2004711138317552</v>
      </c>
      <c r="D49" s="40">
        <f ca="1">'Foucault Test Data'!$C$47+$A49-'Foucault Test Data'!$C$30</f>
        <v>-1.0793471575327054</v>
      </c>
      <c r="E49" s="37">
        <f ca="1">_xll.CalcMaxAbsTA(OFFSET('Foucault Test Data'!$D$21,0,0,Nzones,1),OFFSET('Foucault Test Data'!$B$21,0,0,Nzones,1),OFFSET('Foucault Test Data'!$C$21,0,0,Nzones,1),'Foucault Test Data'!$C$30-$A49)</f>
        <v>1.0334329441615213</v>
      </c>
    </row>
    <row r="50" spans="1:5">
      <c r="A50" s="40">
        <f t="shared" ca="1" si="0"/>
        <v>-0.19624493773321722</v>
      </c>
      <c r="B50" s="37">
        <f ca="1">_xll.CalcWFE(OFFSET('Foucault Test Data'!$D$21,0,0,Nzones,1),OFFSET('Foucault Test Data'!$B$21,0,0,Nzones,1),OFFSET('Foucault Test Data'!$C$21,0,0,Nzones,1),OFFSET('Foucault Test Data'!$F$8,0,0,Nzones,1),OFFSET('Foucault Test Data'!$G$8,0,0,Nzones,1),Rcurve,'Foucault Test Data'!$C$47+$A50,lambda)</f>
        <v>9.9778254904416802E-2</v>
      </c>
      <c r="C50" s="37">
        <f ca="1">_xll.CalcMaxAbsTA(OFFSET('Foucault Test Data'!$D$21,0,0,Nzones,1),OFFSET('Foucault Test Data'!$B$21,0,0,Nzones,1),OFFSET('Foucault Test Data'!$C$21,0,0,Nzones,1),'Foucault Test Data'!$C$47+$A50)</f>
        <v>1.1878640241054137</v>
      </c>
      <c r="D50" s="40">
        <f ca="1">'Foucault Test Data'!$C$47+$A50-'Foucault Test Data'!$C$30</f>
        <v>-1.0139321782882966</v>
      </c>
      <c r="E50" s="37">
        <f ca="1">_xll.CalcMaxAbsTA(OFFSET('Foucault Test Data'!$D$21,0,0,Nzones,1),OFFSET('Foucault Test Data'!$B$21,0,0,Nzones,1),OFFSET('Foucault Test Data'!$C$21,0,0,Nzones,1),'Foucault Test Data'!$C$30-$A50)</f>
        <v>1.0233759656726757</v>
      </c>
    </row>
    <row r="51" spans="1:5">
      <c r="A51" s="40">
        <f t="shared" ca="1" si="0"/>
        <v>-0.13082995848881074</v>
      </c>
      <c r="B51" s="37">
        <f ca="1">_xll.CalcWFE(OFFSET('Foucault Test Data'!$D$21,0,0,Nzones,1),OFFSET('Foucault Test Data'!$B$21,0,0,Nzones,1),OFFSET('Foucault Test Data'!$C$21,0,0,Nzones,1),OFFSET('Foucault Test Data'!$F$8,0,0,Nzones,1),OFFSET('Foucault Test Data'!$G$8,0,0,Nzones,1),Rcurve,'Foucault Test Data'!$C$47+$A51,lambda)</f>
        <v>9.8537578592934438E-2</v>
      </c>
      <c r="C51" s="37">
        <f ca="1">_xll.CalcMaxAbsTA(OFFSET('Foucault Test Data'!$D$21,0,0,Nzones,1),OFFSET('Foucault Test Data'!$B$21,0,0,Nzones,1),OFFSET('Foucault Test Data'!$C$21,0,0,Nzones,1),'Foucault Test Data'!$C$47+$A51)</f>
        <v>1.1752569343790731</v>
      </c>
      <c r="D51" s="40">
        <f ca="1">'Foucault Test Data'!$C$47+$A51-'Foucault Test Data'!$C$30</f>
        <v>-0.94851719904389142</v>
      </c>
      <c r="E51" s="37">
        <f ca="1">_xll.CalcMaxAbsTA(OFFSET('Foucault Test Data'!$D$21,0,0,Nzones,1),OFFSET('Foucault Test Data'!$B$21,0,0,Nzones,1),OFFSET('Foucault Test Data'!$C$21,0,0,Nzones,1),'Foucault Test Data'!$C$30-$A51)</f>
        <v>1.0133189871838304</v>
      </c>
    </row>
    <row r="52" spans="1:5">
      <c r="A52" s="40">
        <f t="shared" ca="1" si="0"/>
        <v>-6.5414979244404259E-2</v>
      </c>
      <c r="B52" s="37">
        <f ca="1">_xll.CalcWFE(OFFSET('Foucault Test Data'!$D$21,0,0,Nzones,1),OFFSET('Foucault Test Data'!$B$21,0,0,Nzones,1),OFFSET('Foucault Test Data'!$C$21,0,0,Nzones,1),OFFSET('Foucault Test Data'!$F$8,0,0,Nzones,1),OFFSET('Foucault Test Data'!$G$8,0,0,Nzones,1),Rcurve,'Foucault Test Data'!$C$47+$A52,lambda)</f>
        <v>9.7296902281452061E-2</v>
      </c>
      <c r="C52" s="37">
        <f ca="1">_xll.CalcMaxAbsTA(OFFSET('Foucault Test Data'!$D$21,0,0,Nzones,1),OFFSET('Foucault Test Data'!$B$21,0,0,Nzones,1),OFFSET('Foucault Test Data'!$C$21,0,0,Nzones,1),'Foucault Test Data'!$C$47+$A52)</f>
        <v>1.1626498446527325</v>
      </c>
      <c r="D52" s="40">
        <f ca="1">'Foucault Test Data'!$C$47+$A52-'Foucault Test Data'!$C$30</f>
        <v>-0.88310221979948622</v>
      </c>
      <c r="E52" s="37">
        <f ca="1">_xll.CalcMaxAbsTA(OFFSET('Foucault Test Data'!$D$21,0,0,Nzones,1),OFFSET('Foucault Test Data'!$B$21,0,0,Nzones,1),OFFSET('Foucault Test Data'!$C$21,0,0,Nzones,1),'Foucault Test Data'!$C$30-$A52)</f>
        <v>1.0032620086949853</v>
      </c>
    </row>
    <row r="53" spans="1:5">
      <c r="A53" s="40">
        <v>0</v>
      </c>
      <c r="B53" s="37">
        <f ca="1">_xll.CalcWFE(OFFSET('Foucault Test Data'!$D$21,0,0,Nzones,1),OFFSET('Foucault Test Data'!$B$21,0,0,Nzones,1),OFFSET('Foucault Test Data'!$C$21,0,0,Nzones,1),OFFSET('Foucault Test Data'!$F$8,0,0,Nzones,1),OFFSET('Foucault Test Data'!$G$8,0,0,Nzones,1),Rcurve,'Foucault Test Data'!$C$47+$A53,lambda)</f>
        <v>9.6056225969969655E-2</v>
      </c>
      <c r="C53" s="37">
        <f ca="1">_xll.CalcMaxAbsTA(OFFSET('Foucault Test Data'!$D$21,0,0,Nzones,1),OFFSET('Foucault Test Data'!$B$21,0,0,Nzones,1),OFFSET('Foucault Test Data'!$C$21,0,0,Nzones,1),'Foucault Test Data'!$C$47+$A53)</f>
        <v>1.1500427549263916</v>
      </c>
      <c r="D53" s="40">
        <f ca="1">'Foucault Test Data'!$C$47+$A53-'Foucault Test Data'!$C$30</f>
        <v>-0.81768724055508102</v>
      </c>
      <c r="E53" s="37">
        <f ca="1">_xll.CalcMaxAbsTA(OFFSET('Foucault Test Data'!$D$21,0,0,Nzones,1),OFFSET('Foucault Test Data'!$B$21,0,0,Nzones,1),OFFSET('Foucault Test Data'!$C$21,0,0,Nzones,1),'Foucault Test Data'!$C$30-$A53)</f>
        <v>0.99320503020614015</v>
      </c>
    </row>
    <row r="54" spans="1:5">
      <c r="A54" s="40">
        <f ca="1">$A53+($A$53-$A$3)/50</f>
        <v>6.5414979244406479E-2</v>
      </c>
      <c r="B54" s="37">
        <f ca="1">_xll.CalcWFE(OFFSET('Foucault Test Data'!$D$21,0,0,Nzones,1),OFFSET('Foucault Test Data'!$B$21,0,0,Nzones,1),OFFSET('Foucault Test Data'!$C$21,0,0,Nzones,1),OFFSET('Foucault Test Data'!$F$8,0,0,Nzones,1),OFFSET('Foucault Test Data'!$G$8,0,0,Nzones,1),Rcurve,'Foucault Test Data'!$C$47+$A54,lambda)</f>
        <v>9.7156957920697465E-2</v>
      </c>
      <c r="C54" s="37">
        <f ca="1">_xll.CalcMaxAbsTA(OFFSET('Foucault Test Data'!$D$21,0,0,Nzones,1),OFFSET('Foucault Test Data'!$B$21,0,0,Nzones,1),OFFSET('Foucault Test Data'!$C$21,0,0,Nzones,1),'Foucault Test Data'!$C$47+$A54)</f>
        <v>1.137435665200051</v>
      </c>
      <c r="D54" s="40">
        <f ca="1">'Foucault Test Data'!$C$47+$A54-'Foucault Test Data'!$C$30</f>
        <v>-0.75227226131067582</v>
      </c>
      <c r="E54" s="37">
        <f ca="1">_xll.CalcMaxAbsTA(OFFSET('Foucault Test Data'!$D$21,0,0,Nzones,1),OFFSET('Foucault Test Data'!$B$21,0,0,Nzones,1),OFFSET('Foucault Test Data'!$C$21,0,0,Nzones,1),'Foucault Test Data'!$C$30-$A54)</f>
        <v>1.0050612230734706</v>
      </c>
    </row>
    <row r="55" spans="1:5">
      <c r="A55" s="40">
        <f t="shared" ref="A55:A102" ca="1" si="1">$A54+($A$53-$A$3)/50</f>
        <v>0.13082995848881296</v>
      </c>
      <c r="B55" s="37">
        <f ca="1">_xll.CalcWFE(OFFSET('Foucault Test Data'!$D$21,0,0,Nzones,1),OFFSET('Foucault Test Data'!$B$21,0,0,Nzones,1),OFFSET('Foucault Test Data'!$C$21,0,0,Nzones,1),OFFSET('Foucault Test Data'!$F$8,0,0,Nzones,1),OFFSET('Foucault Test Data'!$G$8,0,0,Nzones,1),Rcurve,'Foucault Test Data'!$C$47+$A55,lambda)</f>
        <v>9.8400778551090473E-2</v>
      </c>
      <c r="C55" s="37">
        <f ca="1">_xll.CalcMaxAbsTA(OFFSET('Foucault Test Data'!$D$21,0,0,Nzones,1),OFFSET('Foucault Test Data'!$B$21,0,0,Nzones,1),OFFSET('Foucault Test Data'!$C$21,0,0,Nzones,1),'Foucault Test Data'!$C$47+$A55)</f>
        <v>1.1248285754737097</v>
      </c>
      <c r="D55" s="40">
        <f ca="1">'Foucault Test Data'!$C$47+$A55-'Foucault Test Data'!$C$30</f>
        <v>-0.68685728206626706</v>
      </c>
      <c r="E55" s="37">
        <f ca="1">_xll.CalcMaxAbsTA(OFFSET('Foucault Test Data'!$D$21,0,0,Nzones,1),OFFSET('Foucault Test Data'!$B$21,0,0,Nzones,1),OFFSET('Foucault Test Data'!$C$21,0,0,Nzones,1),'Foucault Test Data'!$C$30-$A55)</f>
        <v>1.0176683127998121</v>
      </c>
    </row>
    <row r="56" spans="1:5">
      <c r="A56" s="40">
        <f t="shared" ca="1" si="1"/>
        <v>0.19624493773321944</v>
      </c>
      <c r="B56" s="37">
        <f ca="1">_xll.CalcWFE(OFFSET('Foucault Test Data'!$D$21,0,0,Nzones,1),OFFSET('Foucault Test Data'!$B$21,0,0,Nzones,1),OFFSET('Foucault Test Data'!$C$21,0,0,Nzones,1),OFFSET('Foucault Test Data'!$F$8,0,0,Nzones,1),OFFSET('Foucault Test Data'!$G$8,0,0,Nzones,1),Rcurve,'Foucault Test Data'!$C$47+$A56,lambda)</f>
        <v>9.9644599181483481E-2</v>
      </c>
      <c r="C56" s="37">
        <f ca="1">_xll.CalcMaxAbsTA(OFFSET('Foucault Test Data'!$D$21,0,0,Nzones,1),OFFSET('Foucault Test Data'!$B$21,0,0,Nzones,1),OFFSET('Foucault Test Data'!$C$21,0,0,Nzones,1),'Foucault Test Data'!$C$47+$A56)</f>
        <v>1.1122214857473689</v>
      </c>
      <c r="D56" s="40">
        <f ca="1">'Foucault Test Data'!$C$47+$A56-'Foucault Test Data'!$C$30</f>
        <v>-0.62144230282186186</v>
      </c>
      <c r="E56" s="37">
        <f ca="1">_xll.CalcMaxAbsTA(OFFSET('Foucault Test Data'!$D$21,0,0,Nzones,1),OFFSET('Foucault Test Data'!$B$21,0,0,Nzones,1),OFFSET('Foucault Test Data'!$C$21,0,0,Nzones,1),'Foucault Test Data'!$C$30-$A56)</f>
        <v>1.0302754025261527</v>
      </c>
    </row>
    <row r="57" spans="1:5">
      <c r="A57" s="40">
        <f t="shared" ca="1" si="1"/>
        <v>0.26165991697762592</v>
      </c>
      <c r="B57" s="37">
        <f ca="1">_xll.CalcWFE(OFFSET('Foucault Test Data'!$D$21,0,0,Nzones,1),OFFSET('Foucault Test Data'!$B$21,0,0,Nzones,1),OFFSET('Foucault Test Data'!$C$21,0,0,Nzones,1),OFFSET('Foucault Test Data'!$F$8,0,0,Nzones,1),OFFSET('Foucault Test Data'!$G$8,0,0,Nzones,1),Rcurve,'Foucault Test Data'!$C$47+$A57,lambda)</f>
        <v>0.10088841981187645</v>
      </c>
      <c r="C57" s="37">
        <f ca="1">_xll.CalcMaxAbsTA(OFFSET('Foucault Test Data'!$D$21,0,0,Nzones,1),OFFSET('Foucault Test Data'!$B$21,0,0,Nzones,1),OFFSET('Foucault Test Data'!$C$21,0,0,Nzones,1),'Foucault Test Data'!$C$47+$A57)</f>
        <v>1.0996143960210283</v>
      </c>
      <c r="D57" s="40">
        <f ca="1">'Foucault Test Data'!$C$47+$A57-'Foucault Test Data'!$C$30</f>
        <v>-0.55602732357745666</v>
      </c>
      <c r="E57" s="37">
        <f ca="1">_xll.CalcMaxAbsTA(OFFSET('Foucault Test Data'!$D$21,0,0,Nzones,1),OFFSET('Foucault Test Data'!$B$21,0,0,Nzones,1),OFFSET('Foucault Test Data'!$C$21,0,0,Nzones,1),'Foucault Test Data'!$C$30-$A57)</f>
        <v>1.0428824922524933</v>
      </c>
    </row>
    <row r="58" spans="1:5">
      <c r="A58" s="40">
        <f t="shared" ca="1" si="1"/>
        <v>0.3270748962220324</v>
      </c>
      <c r="B58" s="37">
        <f ca="1">_xll.CalcWFE(OFFSET('Foucault Test Data'!$D$21,0,0,Nzones,1),OFFSET('Foucault Test Data'!$B$21,0,0,Nzones,1),OFFSET('Foucault Test Data'!$C$21,0,0,Nzones,1),OFFSET('Foucault Test Data'!$F$8,0,0,Nzones,1),OFFSET('Foucault Test Data'!$G$8,0,0,Nzones,1),Rcurve,'Foucault Test Data'!$C$47+$A58,lambda)</f>
        <v>0.10213224044226946</v>
      </c>
      <c r="C58" s="37">
        <f ca="1">_xll.CalcMaxAbsTA(OFFSET('Foucault Test Data'!$D$21,0,0,Nzones,1),OFFSET('Foucault Test Data'!$B$21,0,0,Nzones,1),OFFSET('Foucault Test Data'!$C$21,0,0,Nzones,1),'Foucault Test Data'!$C$47+$A58)</f>
        <v>1.0870073062946868</v>
      </c>
      <c r="D58" s="40">
        <f ca="1">'Foucault Test Data'!$C$47+$A58-'Foucault Test Data'!$C$30</f>
        <v>-0.4906123443330479</v>
      </c>
      <c r="E58" s="37">
        <f ca="1">_xll.CalcMaxAbsTA(OFFSET('Foucault Test Data'!$D$21,0,0,Nzones,1),OFFSET('Foucault Test Data'!$B$21,0,0,Nzones,1),OFFSET('Foucault Test Data'!$C$21,0,0,Nzones,1),'Foucault Test Data'!$C$30-$A58)</f>
        <v>1.0554895819788348</v>
      </c>
    </row>
    <row r="59" spans="1:5">
      <c r="A59" s="40">
        <f t="shared" ca="1" si="1"/>
        <v>0.39248987546643888</v>
      </c>
      <c r="B59" s="37">
        <f ca="1">_xll.CalcWFE(OFFSET('Foucault Test Data'!$D$21,0,0,Nzones,1),OFFSET('Foucault Test Data'!$B$21,0,0,Nzones,1),OFFSET('Foucault Test Data'!$C$21,0,0,Nzones,1),OFFSET('Foucault Test Data'!$F$8,0,0,Nzones,1),OFFSET('Foucault Test Data'!$G$8,0,0,Nzones,1),Rcurve,'Foucault Test Data'!$C$47+$A59,lambda)</f>
        <v>0.10337606107266242</v>
      </c>
      <c r="C59" s="37">
        <f ca="1">_xll.CalcMaxAbsTA(OFFSET('Foucault Test Data'!$D$21,0,0,Nzones,1),OFFSET('Foucault Test Data'!$B$21,0,0,Nzones,1),OFFSET('Foucault Test Data'!$C$21,0,0,Nzones,1),'Foucault Test Data'!$C$47+$A59)</f>
        <v>1.0744002165683462</v>
      </c>
      <c r="D59" s="40">
        <f ca="1">'Foucault Test Data'!$C$47+$A59-'Foucault Test Data'!$C$30</f>
        <v>-0.4251973650886427</v>
      </c>
      <c r="E59" s="37">
        <f ca="1">_xll.CalcMaxAbsTA(OFFSET('Foucault Test Data'!$D$21,0,0,Nzones,1),OFFSET('Foucault Test Data'!$B$21,0,0,Nzones,1),OFFSET('Foucault Test Data'!$C$21,0,0,Nzones,1),'Foucault Test Data'!$C$30-$A59)</f>
        <v>1.0680966717051754</v>
      </c>
    </row>
    <row r="60" spans="1:5">
      <c r="A60" s="40">
        <f t="shared" ca="1" si="1"/>
        <v>0.45790485471084535</v>
      </c>
      <c r="B60" s="37">
        <f ca="1">_xll.CalcWFE(OFFSET('Foucault Test Data'!$D$21,0,0,Nzones,1),OFFSET('Foucault Test Data'!$B$21,0,0,Nzones,1),OFFSET('Foucault Test Data'!$C$21,0,0,Nzones,1),OFFSET('Foucault Test Data'!$F$8,0,0,Nzones,1),OFFSET('Foucault Test Data'!$G$8,0,0,Nzones,1),Rcurve,'Foucault Test Data'!$C$47+$A60,lambda)</f>
        <v>0.1046198817030555</v>
      </c>
      <c r="C60" s="37">
        <f ca="1">_xll.CalcMaxAbsTA(OFFSET('Foucault Test Data'!$D$21,0,0,Nzones,1),OFFSET('Foucault Test Data'!$B$21,0,0,Nzones,1),OFFSET('Foucault Test Data'!$C$21,0,0,Nzones,1),'Foucault Test Data'!$C$47+$A60)</f>
        <v>1.0617931268420047</v>
      </c>
      <c r="D60" s="40">
        <f ca="1">'Foucault Test Data'!$C$47+$A60-'Foucault Test Data'!$C$30</f>
        <v>-0.35978238584423394</v>
      </c>
      <c r="E60" s="37">
        <f ca="1">_xll.CalcMaxAbsTA(OFFSET('Foucault Test Data'!$D$21,0,0,Nzones,1),OFFSET('Foucault Test Data'!$B$21,0,0,Nzones,1),OFFSET('Foucault Test Data'!$C$21,0,0,Nzones,1),'Foucault Test Data'!$C$30-$A60)</f>
        <v>1.0807037614315169</v>
      </c>
    </row>
    <row r="61" spans="1:5">
      <c r="A61" s="40">
        <f t="shared" ca="1" si="1"/>
        <v>0.52331983395525183</v>
      </c>
      <c r="B61" s="37">
        <f ca="1">_xll.CalcWFE(OFFSET('Foucault Test Data'!$D$21,0,0,Nzones,1),OFFSET('Foucault Test Data'!$B$21,0,0,Nzones,1),OFFSET('Foucault Test Data'!$C$21,0,0,Nzones,1),OFFSET('Foucault Test Data'!$F$8,0,0,Nzones,1),OFFSET('Foucault Test Data'!$G$8,0,0,Nzones,1),Rcurve,'Foucault Test Data'!$C$47+$A61,lambda)</f>
        <v>0.10586370233344843</v>
      </c>
      <c r="C61" s="37">
        <f ca="1">_xll.CalcMaxAbsTA(OFFSET('Foucault Test Data'!$D$21,0,0,Nzones,1),OFFSET('Foucault Test Data'!$B$21,0,0,Nzones,1),OFFSET('Foucault Test Data'!$C$21,0,0,Nzones,1),'Foucault Test Data'!$C$47+$A61)</f>
        <v>1.049186037115664</v>
      </c>
      <c r="D61" s="40">
        <f ca="1">'Foucault Test Data'!$C$47+$A61-'Foucault Test Data'!$C$30</f>
        <v>-0.29436740659982874</v>
      </c>
      <c r="E61" s="37">
        <f ca="1">_xll.CalcMaxAbsTA(OFFSET('Foucault Test Data'!$D$21,0,0,Nzones,1),OFFSET('Foucault Test Data'!$B$21,0,0,Nzones,1),OFFSET('Foucault Test Data'!$C$21,0,0,Nzones,1),'Foucault Test Data'!$C$30-$A61)</f>
        <v>1.0933108511578575</v>
      </c>
    </row>
    <row r="62" spans="1:5">
      <c r="A62" s="40">
        <f t="shared" ca="1" si="1"/>
        <v>0.58873481319965837</v>
      </c>
      <c r="B62" s="37">
        <f ca="1">_xll.CalcWFE(OFFSET('Foucault Test Data'!$D$21,0,0,Nzones,1),OFFSET('Foucault Test Data'!$B$21,0,0,Nzones,1),OFFSET('Foucault Test Data'!$C$21,0,0,Nzones,1),OFFSET('Foucault Test Data'!$F$8,0,0,Nzones,1),OFFSET('Foucault Test Data'!$G$8,0,0,Nzones,1),Rcurve,'Foucault Test Data'!$C$47+$A62,lambda)</f>
        <v>0.10710752296384139</v>
      </c>
      <c r="C62" s="37">
        <f ca="1">_xll.CalcMaxAbsTA(OFFSET('Foucault Test Data'!$D$21,0,0,Nzones,1),OFFSET('Foucault Test Data'!$B$21,0,0,Nzones,1),OFFSET('Foucault Test Data'!$C$21,0,0,Nzones,1),'Foucault Test Data'!$C$47+$A62)</f>
        <v>1.0365789473893234</v>
      </c>
      <c r="D62" s="40">
        <f ca="1">'Foucault Test Data'!$C$47+$A62-'Foucault Test Data'!$C$30</f>
        <v>-0.22895242735542354</v>
      </c>
      <c r="E62" s="37">
        <f ca="1">_xll.CalcMaxAbsTA(OFFSET('Foucault Test Data'!$D$21,0,0,Nzones,1),OFFSET('Foucault Test Data'!$B$21,0,0,Nzones,1),OFFSET('Foucault Test Data'!$C$21,0,0,Nzones,1),'Foucault Test Data'!$C$30-$A62)</f>
        <v>1.1059179408841981</v>
      </c>
    </row>
    <row r="63" spans="1:5">
      <c r="A63" s="40">
        <f t="shared" ca="1" si="1"/>
        <v>0.6541497924440649</v>
      </c>
      <c r="B63" s="37">
        <f ca="1">_xll.CalcWFE(OFFSET('Foucault Test Data'!$D$21,0,0,Nzones,1),OFFSET('Foucault Test Data'!$B$21,0,0,Nzones,1),OFFSET('Foucault Test Data'!$C$21,0,0,Nzones,1),OFFSET('Foucault Test Data'!$F$8,0,0,Nzones,1),OFFSET('Foucault Test Data'!$G$8,0,0,Nzones,1),Rcurve,'Foucault Test Data'!$C$47+$A63,lambda)</f>
        <v>0.10835134359423444</v>
      </c>
      <c r="C63" s="37">
        <f ca="1">_xll.CalcMaxAbsTA(OFFSET('Foucault Test Data'!$D$21,0,0,Nzones,1),OFFSET('Foucault Test Data'!$B$21,0,0,Nzones,1),OFFSET('Foucault Test Data'!$C$21,0,0,Nzones,1),'Foucault Test Data'!$C$47+$A63)</f>
        <v>1.0239718576629819</v>
      </c>
      <c r="D63" s="40">
        <f ca="1">'Foucault Test Data'!$C$47+$A63-'Foucault Test Data'!$C$30</f>
        <v>-0.16353744811101478</v>
      </c>
      <c r="E63" s="37">
        <f ca="1">_xll.CalcMaxAbsTA(OFFSET('Foucault Test Data'!$D$21,0,0,Nzones,1),OFFSET('Foucault Test Data'!$B$21,0,0,Nzones,1),OFFSET('Foucault Test Data'!$C$21,0,0,Nzones,1),'Foucault Test Data'!$C$30-$A63)</f>
        <v>1.1185250306105397</v>
      </c>
    </row>
    <row r="64" spans="1:5">
      <c r="A64" s="40">
        <f t="shared" ca="1" si="1"/>
        <v>0.71956477168847144</v>
      </c>
      <c r="B64" s="37">
        <f ca="1">_xll.CalcWFE(OFFSET('Foucault Test Data'!$D$21,0,0,Nzones,1),OFFSET('Foucault Test Data'!$B$21,0,0,Nzones,1),OFFSET('Foucault Test Data'!$C$21,0,0,Nzones,1),OFFSET('Foucault Test Data'!$F$8,0,0,Nzones,1),OFFSET('Foucault Test Data'!$G$8,0,0,Nzones,1),Rcurve,'Foucault Test Data'!$C$47+$A64,lambda)</f>
        <v>0.10959516422462745</v>
      </c>
      <c r="C64" s="37">
        <f ca="1">_xll.CalcMaxAbsTA(OFFSET('Foucault Test Data'!$D$21,0,0,Nzones,1),OFFSET('Foucault Test Data'!$B$21,0,0,Nzones,1),OFFSET('Foucault Test Data'!$C$21,0,0,Nzones,1),'Foucault Test Data'!$C$47+$A64)</f>
        <v>1.0113647679366413</v>
      </c>
      <c r="D64" s="40">
        <f ca="1">'Foucault Test Data'!$C$47+$A64-'Foucault Test Data'!$C$30</f>
        <v>-9.812246886660958E-2</v>
      </c>
      <c r="E64" s="37">
        <f ca="1">_xll.CalcMaxAbsTA(OFFSET('Foucault Test Data'!$D$21,0,0,Nzones,1),OFFSET('Foucault Test Data'!$B$21,0,0,Nzones,1),OFFSET('Foucault Test Data'!$C$21,0,0,Nzones,1),'Foucault Test Data'!$C$30-$A64)</f>
        <v>1.1311321203368803</v>
      </c>
    </row>
    <row r="65" spans="1:5">
      <c r="A65" s="40">
        <f t="shared" ca="1" si="1"/>
        <v>0.78497975093287797</v>
      </c>
      <c r="B65" s="37">
        <f ca="1">_xll.CalcWFE(OFFSET('Foucault Test Data'!$D$21,0,0,Nzones,1),OFFSET('Foucault Test Data'!$B$21,0,0,Nzones,1),OFFSET('Foucault Test Data'!$C$21,0,0,Nzones,1),OFFSET('Foucault Test Data'!$F$8,0,0,Nzones,1),OFFSET('Foucault Test Data'!$G$8,0,0,Nzones,1),Rcurve,'Foucault Test Data'!$C$47+$A65,lambda)</f>
        <v>0.11083898485502042</v>
      </c>
      <c r="C65" s="37">
        <f ca="1">_xll.CalcMaxAbsTA(OFFSET('Foucault Test Data'!$D$21,0,0,Nzones,1),OFFSET('Foucault Test Data'!$B$21,0,0,Nzones,1),OFFSET('Foucault Test Data'!$C$21,0,0,Nzones,1),'Foucault Test Data'!$C$47+$A65)</f>
        <v>0.99875767821030059</v>
      </c>
      <c r="D65" s="40">
        <f ca="1">'Foucault Test Data'!$C$47+$A65-'Foucault Test Data'!$C$30</f>
        <v>-3.2707489622204378E-2</v>
      </c>
      <c r="E65" s="37">
        <f ca="1">_xll.CalcMaxAbsTA(OFFSET('Foucault Test Data'!$D$21,0,0,Nzones,1),OFFSET('Foucault Test Data'!$B$21,0,0,Nzones,1),OFFSET('Foucault Test Data'!$C$21,0,0,Nzones,1),'Foucault Test Data'!$C$30-$A65)</f>
        <v>1.1437392100632211</v>
      </c>
    </row>
    <row r="66" spans="1:5">
      <c r="A66" s="40">
        <f t="shared" ca="1" si="1"/>
        <v>0.85039473017728451</v>
      </c>
      <c r="B66" s="37">
        <f ca="1">_xll.CalcWFE(OFFSET('Foucault Test Data'!$D$21,0,0,Nzones,1),OFFSET('Foucault Test Data'!$B$21,0,0,Nzones,1),OFFSET('Foucault Test Data'!$C$21,0,0,Nzones,1),OFFSET('Foucault Test Data'!$F$8,0,0,Nzones,1),OFFSET('Foucault Test Data'!$G$8,0,0,Nzones,1),Rcurve,'Foucault Test Data'!$C$47+$A66,lambda)</f>
        <v>0.11208280548541343</v>
      </c>
      <c r="C66" s="37">
        <f ca="1">_xll.CalcMaxAbsTA(OFFSET('Foucault Test Data'!$D$21,0,0,Nzones,1),OFFSET('Foucault Test Data'!$B$21,0,0,Nzones,1),OFFSET('Foucault Test Data'!$C$21,0,0,Nzones,1),'Foucault Test Data'!$C$47+$A66)</f>
        <v>0.99823351945056304</v>
      </c>
      <c r="D66" s="40">
        <f ca="1">'Foucault Test Data'!$C$47+$A66-'Foucault Test Data'!$C$30</f>
        <v>3.2707489622204378E-2</v>
      </c>
      <c r="E66" s="37">
        <f ca="1">_xll.CalcMaxAbsTA(OFFSET('Foucault Test Data'!$D$21,0,0,Nzones,1),OFFSET('Foucault Test Data'!$B$21,0,0,Nzones,1),OFFSET('Foucault Test Data'!$C$21,0,0,Nzones,1),'Foucault Test Data'!$C$30-$A66)</f>
        <v>1.1563462997895624</v>
      </c>
    </row>
    <row r="67" spans="1:5">
      <c r="A67" s="40">
        <f t="shared" ca="1" si="1"/>
        <v>0.91580970942169104</v>
      </c>
      <c r="B67" s="37">
        <f ca="1">_xll.CalcWFE(OFFSET('Foucault Test Data'!$D$21,0,0,Nzones,1),OFFSET('Foucault Test Data'!$B$21,0,0,Nzones,1),OFFSET('Foucault Test Data'!$C$21,0,0,Nzones,1),OFFSET('Foucault Test Data'!$F$8,0,0,Nzones,1),OFFSET('Foucault Test Data'!$G$8,0,0,Nzones,1),Rcurve,'Foucault Test Data'!$C$47+$A67,lambda)</f>
        <v>0.11332662611580639</v>
      </c>
      <c r="C67" s="37">
        <f ca="1">_xll.CalcMaxAbsTA(OFFSET('Foucault Test Data'!$D$21,0,0,Nzones,1),OFFSET('Foucault Test Data'!$B$21,0,0,Nzones,1),OFFSET('Foucault Test Data'!$C$21,0,0,Nzones,1),'Foucault Test Data'!$C$47+$A67)</f>
        <v>1.0082904979394083</v>
      </c>
      <c r="D67" s="40">
        <f ca="1">'Foucault Test Data'!$C$47+$A67-'Foucault Test Data'!$C$30</f>
        <v>9.812246886660958E-2</v>
      </c>
      <c r="E67" s="37">
        <f ca="1">_xll.CalcMaxAbsTA(OFFSET('Foucault Test Data'!$D$21,0,0,Nzones,1),OFFSET('Foucault Test Data'!$B$21,0,0,Nzones,1),OFFSET('Foucault Test Data'!$C$21,0,0,Nzones,1),'Foucault Test Data'!$C$30-$A67)</f>
        <v>1.168953389515903</v>
      </c>
    </row>
    <row r="68" spans="1:5">
      <c r="A68" s="40">
        <f t="shared" ca="1" si="1"/>
        <v>0.98122468866609758</v>
      </c>
      <c r="B68" s="37">
        <f ca="1">_xll.CalcWFE(OFFSET('Foucault Test Data'!$D$21,0,0,Nzones,1),OFFSET('Foucault Test Data'!$B$21,0,0,Nzones,1),OFFSET('Foucault Test Data'!$C$21,0,0,Nzones,1),OFFSET('Foucault Test Data'!$F$8,0,0,Nzones,1),OFFSET('Foucault Test Data'!$G$8,0,0,Nzones,1),Rcurve,'Foucault Test Data'!$C$47+$A68,lambda)</f>
        <v>0.11457044674619937</v>
      </c>
      <c r="C68" s="37">
        <f ca="1">_xll.CalcMaxAbsTA(OFFSET('Foucault Test Data'!$D$21,0,0,Nzones,1),OFFSET('Foucault Test Data'!$B$21,0,0,Nzones,1),OFFSET('Foucault Test Data'!$C$21,0,0,Nzones,1),'Foucault Test Data'!$C$47+$A68)</f>
        <v>1.0183474764282534</v>
      </c>
      <c r="D68" s="40">
        <f ca="1">'Foucault Test Data'!$C$47+$A68-'Foucault Test Data'!$C$30</f>
        <v>0.16353744811101478</v>
      </c>
      <c r="E68" s="37">
        <f ca="1">_xll.CalcMaxAbsTA(OFFSET('Foucault Test Data'!$D$21,0,0,Nzones,1),OFFSET('Foucault Test Data'!$B$21,0,0,Nzones,1),OFFSET('Foucault Test Data'!$C$21,0,0,Nzones,1),'Foucault Test Data'!$C$30-$A68)</f>
        <v>1.1815604792422438</v>
      </c>
    </row>
    <row r="69" spans="1:5">
      <c r="A69" s="40">
        <f t="shared" ca="1" si="1"/>
        <v>1.0466396679105041</v>
      </c>
      <c r="B69" s="37">
        <f ca="1">_xll.CalcWFE(OFFSET('Foucault Test Data'!$D$21,0,0,Nzones,1),OFFSET('Foucault Test Data'!$B$21,0,0,Nzones,1),OFFSET('Foucault Test Data'!$C$21,0,0,Nzones,1),OFFSET('Foucault Test Data'!$F$8,0,0,Nzones,1),OFFSET('Foucault Test Data'!$G$8,0,0,Nzones,1),Rcurve,'Foucault Test Data'!$C$47+$A69,lambda)</f>
        <v>0.11581426737659241</v>
      </c>
      <c r="C69" s="37">
        <f ca="1">_xll.CalcMaxAbsTA(OFFSET('Foucault Test Data'!$D$21,0,0,Nzones,1),OFFSET('Foucault Test Data'!$B$21,0,0,Nzones,1),OFFSET('Foucault Test Data'!$C$21,0,0,Nzones,1),'Foucault Test Data'!$C$47+$A69)</f>
        <v>1.028404454917099</v>
      </c>
      <c r="D69" s="40">
        <f ca="1">'Foucault Test Data'!$C$47+$A69-'Foucault Test Data'!$C$30</f>
        <v>0.22895242735542354</v>
      </c>
      <c r="E69" s="37">
        <f ca="1">_xll.CalcMaxAbsTA(OFFSET('Foucault Test Data'!$D$21,0,0,Nzones,1),OFFSET('Foucault Test Data'!$B$21,0,0,Nzones,1),OFFSET('Foucault Test Data'!$C$21,0,0,Nzones,1),'Foucault Test Data'!$C$30-$A69)</f>
        <v>1.1941675689685851</v>
      </c>
    </row>
    <row r="70" spans="1:5">
      <c r="A70" s="40">
        <f t="shared" ca="1" si="1"/>
        <v>1.1120546471549106</v>
      </c>
      <c r="B70" s="37">
        <f ca="1">_xll.CalcWFE(OFFSET('Foucault Test Data'!$D$21,0,0,Nzones,1),OFFSET('Foucault Test Data'!$B$21,0,0,Nzones,1),OFFSET('Foucault Test Data'!$C$21,0,0,Nzones,1),OFFSET('Foucault Test Data'!$F$8,0,0,Nzones,1),OFFSET('Foucault Test Data'!$G$8,0,0,Nzones,1),Rcurve,'Foucault Test Data'!$C$47+$A70,lambda)</f>
        <v>0.11705808800698538</v>
      </c>
      <c r="C70" s="37">
        <f ca="1">_xll.CalcMaxAbsTA(OFFSET('Foucault Test Data'!$D$21,0,0,Nzones,1),OFFSET('Foucault Test Data'!$B$21,0,0,Nzones,1),OFFSET('Foucault Test Data'!$C$21,0,0,Nzones,1),'Foucault Test Data'!$C$47+$A70)</f>
        <v>1.0384614334059441</v>
      </c>
      <c r="D70" s="40">
        <f ca="1">'Foucault Test Data'!$C$47+$A70-'Foucault Test Data'!$C$30</f>
        <v>0.29436740659982874</v>
      </c>
      <c r="E70" s="37">
        <f ca="1">_xll.CalcMaxAbsTA(OFFSET('Foucault Test Data'!$D$21,0,0,Nzones,1),OFFSET('Foucault Test Data'!$B$21,0,0,Nzones,1),OFFSET('Foucault Test Data'!$C$21,0,0,Nzones,1),'Foucault Test Data'!$C$30-$A70)</f>
        <v>1.206774658694926</v>
      </c>
    </row>
    <row r="71" spans="1:5">
      <c r="A71" s="40">
        <f t="shared" ca="1" si="1"/>
        <v>1.1774696263993172</v>
      </c>
      <c r="B71" s="37">
        <f ca="1">_xll.CalcWFE(OFFSET('Foucault Test Data'!$D$21,0,0,Nzones,1),OFFSET('Foucault Test Data'!$B$21,0,0,Nzones,1),OFFSET('Foucault Test Data'!$C$21,0,0,Nzones,1),OFFSET('Foucault Test Data'!$F$8,0,0,Nzones,1),OFFSET('Foucault Test Data'!$G$8,0,0,Nzones,1),Rcurve,'Foucault Test Data'!$C$47+$A71,lambda)</f>
        <v>0.1183019086373784</v>
      </c>
      <c r="C71" s="37">
        <f ca="1">_xll.CalcMaxAbsTA(OFFSET('Foucault Test Data'!$D$21,0,0,Nzones,1),OFFSET('Foucault Test Data'!$B$21,0,0,Nzones,1),OFFSET('Foucault Test Data'!$C$21,0,0,Nzones,1),'Foucault Test Data'!$C$47+$A71)</f>
        <v>1.0485184118947899</v>
      </c>
      <c r="D71" s="40">
        <f ca="1">'Foucault Test Data'!$C$47+$A71-'Foucault Test Data'!$C$30</f>
        <v>0.3597823858442375</v>
      </c>
      <c r="E71" s="37">
        <f ca="1">_xll.CalcMaxAbsTA(OFFSET('Foucault Test Data'!$D$21,0,0,Nzones,1),OFFSET('Foucault Test Data'!$B$21,0,0,Nzones,1),OFFSET('Foucault Test Data'!$C$21,0,0,Nzones,1),'Foucault Test Data'!$C$30-$A71)</f>
        <v>1.2193817484212672</v>
      </c>
    </row>
    <row r="72" spans="1:5">
      <c r="A72" s="40">
        <f t="shared" ca="1" si="1"/>
        <v>1.2428846056437237</v>
      </c>
      <c r="B72" s="37">
        <f ca="1">_xll.CalcWFE(OFFSET('Foucault Test Data'!$D$21,0,0,Nzones,1),OFFSET('Foucault Test Data'!$B$21,0,0,Nzones,1),OFFSET('Foucault Test Data'!$C$21,0,0,Nzones,1),OFFSET('Foucault Test Data'!$F$8,0,0,Nzones,1),OFFSET('Foucault Test Data'!$G$8,0,0,Nzones,1),Rcurve,'Foucault Test Data'!$C$47+$A72,lambda)</f>
        <v>0.11954572926777141</v>
      </c>
      <c r="C72" s="37">
        <f ca="1">_xll.CalcMaxAbsTA(OFFSET('Foucault Test Data'!$D$21,0,0,Nzones,1),OFFSET('Foucault Test Data'!$B$21,0,0,Nzones,1),OFFSET('Foucault Test Data'!$C$21,0,0,Nzones,1),'Foucault Test Data'!$C$47+$A72)</f>
        <v>1.058575390383635</v>
      </c>
      <c r="D72" s="40">
        <f ca="1">'Foucault Test Data'!$C$47+$A72-'Foucault Test Data'!$C$30</f>
        <v>0.4251973650886427</v>
      </c>
      <c r="E72" s="37">
        <f ca="1">_xll.CalcMaxAbsTA(OFFSET('Foucault Test Data'!$D$21,0,0,Nzones,1),OFFSET('Foucault Test Data'!$B$21,0,0,Nzones,1),OFFSET('Foucault Test Data'!$C$21,0,0,Nzones,1),'Foucault Test Data'!$C$30-$A72)</f>
        <v>1.2319888381476081</v>
      </c>
    </row>
    <row r="73" spans="1:5">
      <c r="A73" s="40">
        <f t="shared" ca="1" si="1"/>
        <v>1.3082995848881303</v>
      </c>
      <c r="B73" s="37">
        <f ca="1">_xll.CalcWFE(OFFSET('Foucault Test Data'!$D$21,0,0,Nzones,1),OFFSET('Foucault Test Data'!$B$21,0,0,Nzones,1),OFFSET('Foucault Test Data'!$C$21,0,0,Nzones,1),OFFSET('Foucault Test Data'!$F$8,0,0,Nzones,1),OFFSET('Foucault Test Data'!$G$8,0,0,Nzones,1),Rcurve,'Foucault Test Data'!$C$47+$A73,lambda)</f>
        <v>0.12078954989816434</v>
      </c>
      <c r="C73" s="37">
        <f ca="1">_xll.CalcMaxAbsTA(OFFSET('Foucault Test Data'!$D$21,0,0,Nzones,1),OFFSET('Foucault Test Data'!$B$21,0,0,Nzones,1),OFFSET('Foucault Test Data'!$C$21,0,0,Nzones,1),'Foucault Test Data'!$C$47+$A73)</f>
        <v>1.0686323688724801</v>
      </c>
      <c r="D73" s="40">
        <f ca="1">'Foucault Test Data'!$C$47+$A73-'Foucault Test Data'!$C$30</f>
        <v>0.4906123443330479</v>
      </c>
      <c r="E73" s="37">
        <f ca="1">_xll.CalcMaxAbsTA(OFFSET('Foucault Test Data'!$D$21,0,0,Nzones,1),OFFSET('Foucault Test Data'!$B$21,0,0,Nzones,1),OFFSET('Foucault Test Data'!$C$21,0,0,Nzones,1),'Foucault Test Data'!$C$30-$A73)</f>
        <v>1.2445959278739487</v>
      </c>
    </row>
    <row r="74" spans="1:5">
      <c r="A74" s="40">
        <f t="shared" ca="1" si="1"/>
        <v>1.3737145641325368</v>
      </c>
      <c r="B74" s="37">
        <f ca="1">_xll.CalcWFE(OFFSET('Foucault Test Data'!$D$21,0,0,Nzones,1),OFFSET('Foucault Test Data'!$B$21,0,0,Nzones,1),OFFSET('Foucault Test Data'!$C$21,0,0,Nzones,1),OFFSET('Foucault Test Data'!$F$8,0,0,Nzones,1),OFFSET('Foucault Test Data'!$G$8,0,0,Nzones,1),Rcurve,'Foucault Test Data'!$C$47+$A74,lambda)</f>
        <v>0.12203337052855738</v>
      </c>
      <c r="C74" s="37">
        <f ca="1">_xll.CalcMaxAbsTA(OFFSET('Foucault Test Data'!$D$21,0,0,Nzones,1),OFFSET('Foucault Test Data'!$B$21,0,0,Nzones,1),OFFSET('Foucault Test Data'!$C$21,0,0,Nzones,1),'Foucault Test Data'!$C$47+$A74)</f>
        <v>1.0786893473613259</v>
      </c>
      <c r="D74" s="40">
        <f ca="1">'Foucault Test Data'!$C$47+$A74-'Foucault Test Data'!$C$30</f>
        <v>0.55602732357745666</v>
      </c>
      <c r="E74" s="37">
        <f ca="1">_xll.CalcMaxAbsTA(OFFSET('Foucault Test Data'!$D$21,0,0,Nzones,1),OFFSET('Foucault Test Data'!$B$21,0,0,Nzones,1),OFFSET('Foucault Test Data'!$C$21,0,0,Nzones,1),'Foucault Test Data'!$C$30-$A74)</f>
        <v>1.25720301760029</v>
      </c>
    </row>
    <row r="75" spans="1:5">
      <c r="A75" s="40">
        <f t="shared" ca="1" si="1"/>
        <v>1.4391295433769433</v>
      </c>
      <c r="B75" s="37">
        <f ca="1">_xll.CalcWFE(OFFSET('Foucault Test Data'!$D$21,0,0,Nzones,1),OFFSET('Foucault Test Data'!$B$21,0,0,Nzones,1),OFFSET('Foucault Test Data'!$C$21,0,0,Nzones,1),OFFSET('Foucault Test Data'!$F$8,0,0,Nzones,1),OFFSET('Foucault Test Data'!$G$8,0,0,Nzones,1),Rcurve,'Foucault Test Data'!$C$47+$A75,lambda)</f>
        <v>0.12327719115895035</v>
      </c>
      <c r="C75" s="37">
        <f ca="1">_xll.CalcMaxAbsTA(OFFSET('Foucault Test Data'!$D$21,0,0,Nzones,1),OFFSET('Foucault Test Data'!$B$21,0,0,Nzones,1),OFFSET('Foucault Test Data'!$C$21,0,0,Nzones,1),'Foucault Test Data'!$C$47+$A75)</f>
        <v>1.0887463258501711</v>
      </c>
      <c r="D75" s="40">
        <f ca="1">'Foucault Test Data'!$C$47+$A75-'Foucault Test Data'!$C$30</f>
        <v>0.62144230282186186</v>
      </c>
      <c r="E75" s="37">
        <f ca="1">_xll.CalcMaxAbsTA(OFFSET('Foucault Test Data'!$D$21,0,0,Nzones,1),OFFSET('Foucault Test Data'!$B$21,0,0,Nzones,1),OFFSET('Foucault Test Data'!$C$21,0,0,Nzones,1),'Foucault Test Data'!$C$30-$A75)</f>
        <v>1.2698101073266308</v>
      </c>
    </row>
    <row r="76" spans="1:5">
      <c r="A76" s="40">
        <f t="shared" ca="1" si="1"/>
        <v>1.5045445226213499</v>
      </c>
      <c r="B76" s="37">
        <f ca="1">_xll.CalcWFE(OFFSET('Foucault Test Data'!$D$21,0,0,Nzones,1),OFFSET('Foucault Test Data'!$B$21,0,0,Nzones,1),OFFSET('Foucault Test Data'!$C$21,0,0,Nzones,1),OFFSET('Foucault Test Data'!$F$8,0,0,Nzones,1),OFFSET('Foucault Test Data'!$G$8,0,0,Nzones,1),Rcurve,'Foucault Test Data'!$C$47+$A76,lambda)</f>
        <v>0.12452101178934337</v>
      </c>
      <c r="C76" s="37">
        <f ca="1">_xll.CalcMaxAbsTA(OFFSET('Foucault Test Data'!$D$21,0,0,Nzones,1),OFFSET('Foucault Test Data'!$B$21,0,0,Nzones,1),OFFSET('Foucault Test Data'!$C$21,0,0,Nzones,1),'Foucault Test Data'!$C$47+$A76)</f>
        <v>1.0988033043390169</v>
      </c>
      <c r="D76" s="40">
        <f ca="1">'Foucault Test Data'!$C$47+$A76-'Foucault Test Data'!$C$30</f>
        <v>0.68685728206627061</v>
      </c>
      <c r="E76" s="37">
        <f ca="1">_xll.CalcMaxAbsTA(OFFSET('Foucault Test Data'!$D$21,0,0,Nzones,1),OFFSET('Foucault Test Data'!$B$21,0,0,Nzones,1),OFFSET('Foucault Test Data'!$C$21,0,0,Nzones,1),'Foucault Test Data'!$C$30-$A76)</f>
        <v>1.2824171970529721</v>
      </c>
    </row>
    <row r="77" spans="1:5">
      <c r="A77" s="40">
        <f t="shared" ca="1" si="1"/>
        <v>1.5699595018657564</v>
      </c>
      <c r="B77" s="37">
        <f ca="1">_xll.CalcWFE(OFFSET('Foucault Test Data'!$D$21,0,0,Nzones,1),OFFSET('Foucault Test Data'!$B$21,0,0,Nzones,1),OFFSET('Foucault Test Data'!$C$21,0,0,Nzones,1),OFFSET('Foucault Test Data'!$F$8,0,0,Nzones,1),OFFSET('Foucault Test Data'!$G$8,0,0,Nzones,1),Rcurve,'Foucault Test Data'!$C$47+$A77,lambda)</f>
        <v>0.12576483241973638</v>
      </c>
      <c r="C77" s="37">
        <f ca="1">_xll.CalcMaxAbsTA(OFFSET('Foucault Test Data'!$D$21,0,0,Nzones,1),OFFSET('Foucault Test Data'!$B$21,0,0,Nzones,1),OFFSET('Foucault Test Data'!$C$21,0,0,Nzones,1),'Foucault Test Data'!$C$47+$A77)</f>
        <v>1.108860282827862</v>
      </c>
      <c r="D77" s="40">
        <f ca="1">'Foucault Test Data'!$C$47+$A77-'Foucault Test Data'!$C$30</f>
        <v>0.75227226131067582</v>
      </c>
      <c r="E77" s="37">
        <f ca="1">_xll.CalcMaxAbsTA(OFFSET('Foucault Test Data'!$D$21,0,0,Nzones,1),OFFSET('Foucault Test Data'!$B$21,0,0,Nzones,1),OFFSET('Foucault Test Data'!$C$21,0,0,Nzones,1),'Foucault Test Data'!$C$30-$A77)</f>
        <v>1.2950242867793129</v>
      </c>
    </row>
    <row r="78" spans="1:5">
      <c r="A78" s="40">
        <f t="shared" ca="1" si="1"/>
        <v>1.6353744811101629</v>
      </c>
      <c r="B78" s="37">
        <f ca="1">_xll.CalcWFE(OFFSET('Foucault Test Data'!$D$21,0,0,Nzones,1),OFFSET('Foucault Test Data'!$B$21,0,0,Nzones,1),OFFSET('Foucault Test Data'!$C$21,0,0,Nzones,1),OFFSET('Foucault Test Data'!$F$8,0,0,Nzones,1),OFFSET('Foucault Test Data'!$G$8,0,0,Nzones,1),Rcurve,'Foucault Test Data'!$C$47+$A78,lambda)</f>
        <v>0.12700865305012934</v>
      </c>
      <c r="C78" s="37">
        <f ca="1">_xll.CalcMaxAbsTA(OFFSET('Foucault Test Data'!$D$21,0,0,Nzones,1),OFFSET('Foucault Test Data'!$B$21,0,0,Nzones,1),OFFSET('Foucault Test Data'!$C$21,0,0,Nzones,1),'Foucault Test Data'!$C$47+$A78)</f>
        <v>1.1189172613167071</v>
      </c>
      <c r="D78" s="40">
        <f ca="1">'Foucault Test Data'!$C$47+$A78-'Foucault Test Data'!$C$30</f>
        <v>0.81768724055508102</v>
      </c>
      <c r="E78" s="37">
        <f ca="1">_xll.CalcMaxAbsTA(OFFSET('Foucault Test Data'!$D$21,0,0,Nzones,1),OFFSET('Foucault Test Data'!$B$21,0,0,Nzones,1),OFFSET('Foucault Test Data'!$C$21,0,0,Nzones,1),'Foucault Test Data'!$C$30-$A78)</f>
        <v>1.3076313765056535</v>
      </c>
    </row>
    <row r="79" spans="1:5">
      <c r="A79" s="40">
        <f t="shared" ca="1" si="1"/>
        <v>1.7007894603545695</v>
      </c>
      <c r="B79" s="37">
        <f ca="1">_xll.CalcWFE(OFFSET('Foucault Test Data'!$D$21,0,0,Nzones,1),OFFSET('Foucault Test Data'!$B$21,0,0,Nzones,1),OFFSET('Foucault Test Data'!$C$21,0,0,Nzones,1),OFFSET('Foucault Test Data'!$F$8,0,0,Nzones,1),OFFSET('Foucault Test Data'!$G$8,0,0,Nzones,1),Rcurve,'Foucault Test Data'!$C$47+$A79,lambda)</f>
        <v>0.12825247368052234</v>
      </c>
      <c r="C79" s="37">
        <f ca="1">_xll.CalcMaxAbsTA(OFFSET('Foucault Test Data'!$D$21,0,0,Nzones,1),OFFSET('Foucault Test Data'!$B$21,0,0,Nzones,1),OFFSET('Foucault Test Data'!$C$21,0,0,Nzones,1),'Foucault Test Data'!$C$47+$A79)</f>
        <v>1.1289742398055529</v>
      </c>
      <c r="D79" s="40">
        <f ca="1">'Foucault Test Data'!$C$47+$A79-'Foucault Test Data'!$C$30</f>
        <v>0.88310221979948977</v>
      </c>
      <c r="E79" s="37">
        <f ca="1">_xll.CalcMaxAbsTA(OFFSET('Foucault Test Data'!$D$21,0,0,Nzones,1),OFFSET('Foucault Test Data'!$B$21,0,0,Nzones,1),OFFSET('Foucault Test Data'!$C$21,0,0,Nzones,1),'Foucault Test Data'!$C$30-$A79)</f>
        <v>1.3202384662319948</v>
      </c>
    </row>
    <row r="80" spans="1:5">
      <c r="A80" s="40">
        <f t="shared" ca="1" si="1"/>
        <v>1.766204439598976</v>
      </c>
      <c r="B80" s="37">
        <f ca="1">_xll.CalcWFE(OFFSET('Foucault Test Data'!$D$21,0,0,Nzones,1),OFFSET('Foucault Test Data'!$B$21,0,0,Nzones,1),OFFSET('Foucault Test Data'!$C$21,0,0,Nzones,1),OFFSET('Foucault Test Data'!$F$8,0,0,Nzones,1),OFFSET('Foucault Test Data'!$G$8,0,0,Nzones,1),Rcurve,'Foucault Test Data'!$C$47+$A80,lambda)</f>
        <v>0.12949629431091531</v>
      </c>
      <c r="C80" s="37">
        <f ca="1">_xll.CalcMaxAbsTA(OFFSET('Foucault Test Data'!$D$21,0,0,Nzones,1),OFFSET('Foucault Test Data'!$B$21,0,0,Nzones,1),OFFSET('Foucault Test Data'!$C$21,0,0,Nzones,1),'Foucault Test Data'!$C$47+$A80)</f>
        <v>1.139031218294398</v>
      </c>
      <c r="D80" s="40">
        <f ca="1">'Foucault Test Data'!$C$47+$A80-'Foucault Test Data'!$C$30</f>
        <v>0.94851719904389498</v>
      </c>
      <c r="E80" s="37">
        <f ca="1">_xll.CalcMaxAbsTA(OFFSET('Foucault Test Data'!$D$21,0,0,Nzones,1),OFFSET('Foucault Test Data'!$B$21,0,0,Nzones,1),OFFSET('Foucault Test Data'!$C$21,0,0,Nzones,1),'Foucault Test Data'!$C$30-$A80)</f>
        <v>1.3328455559583356</v>
      </c>
    </row>
    <row r="81" spans="1:5">
      <c r="A81" s="40">
        <f t="shared" ca="1" si="1"/>
        <v>1.8316194188433825</v>
      </c>
      <c r="B81" s="37">
        <f ca="1">_xll.CalcWFE(OFFSET('Foucault Test Data'!$D$21,0,0,Nzones,1),OFFSET('Foucault Test Data'!$B$21,0,0,Nzones,1),OFFSET('Foucault Test Data'!$C$21,0,0,Nzones,1),OFFSET('Foucault Test Data'!$F$8,0,0,Nzones,1),OFFSET('Foucault Test Data'!$G$8,0,0,Nzones,1),Rcurve,'Foucault Test Data'!$C$47+$A81,lambda)</f>
        <v>0.13074011494130827</v>
      </c>
      <c r="C81" s="37">
        <f ca="1">_xll.CalcMaxAbsTA(OFFSET('Foucault Test Data'!$D$21,0,0,Nzones,1),OFFSET('Foucault Test Data'!$B$21,0,0,Nzones,1),OFFSET('Foucault Test Data'!$C$21,0,0,Nzones,1),'Foucault Test Data'!$C$47+$A81)</f>
        <v>1.1490881967832431</v>
      </c>
      <c r="D81" s="40">
        <f ca="1">'Foucault Test Data'!$C$47+$A81-'Foucault Test Data'!$C$30</f>
        <v>1.0139321782883002</v>
      </c>
      <c r="E81" s="37">
        <f ca="1">_xll.CalcMaxAbsTA(OFFSET('Foucault Test Data'!$D$21,0,0,Nzones,1),OFFSET('Foucault Test Data'!$B$21,0,0,Nzones,1),OFFSET('Foucault Test Data'!$C$21,0,0,Nzones,1),'Foucault Test Data'!$C$30-$A81)</f>
        <v>1.3454526456846763</v>
      </c>
    </row>
    <row r="82" spans="1:5">
      <c r="A82" s="40">
        <f t="shared" ca="1" si="1"/>
        <v>1.8970343980877891</v>
      </c>
      <c r="B82" s="37">
        <f ca="1">_xll.CalcWFE(OFFSET('Foucault Test Data'!$D$21,0,0,Nzones,1),OFFSET('Foucault Test Data'!$B$21,0,0,Nzones,1),OFFSET('Foucault Test Data'!$C$21,0,0,Nzones,1),OFFSET('Foucault Test Data'!$F$8,0,0,Nzones,1),OFFSET('Foucault Test Data'!$G$8,0,0,Nzones,1),Rcurve,'Foucault Test Data'!$C$47+$A82,lambda)</f>
        <v>0.13198393557170135</v>
      </c>
      <c r="C82" s="37">
        <f ca="1">_xll.CalcMaxAbsTA(OFFSET('Foucault Test Data'!$D$21,0,0,Nzones,1),OFFSET('Foucault Test Data'!$B$21,0,0,Nzones,1),OFFSET('Foucault Test Data'!$C$21,0,0,Nzones,1),'Foucault Test Data'!$C$47+$A82)</f>
        <v>1.1591451752720887</v>
      </c>
      <c r="D82" s="40">
        <f ca="1">'Foucault Test Data'!$C$47+$A82-'Foucault Test Data'!$C$30</f>
        <v>1.0793471575327089</v>
      </c>
      <c r="E82" s="37">
        <f ca="1">_xll.CalcMaxAbsTA(OFFSET('Foucault Test Data'!$D$21,0,0,Nzones,1),OFFSET('Foucault Test Data'!$B$21,0,0,Nzones,1),OFFSET('Foucault Test Data'!$C$21,0,0,Nzones,1),'Foucault Test Data'!$C$30-$A82)</f>
        <v>1.3580597354110178</v>
      </c>
    </row>
    <row r="83" spans="1:5">
      <c r="A83" s="40">
        <f t="shared" ca="1" si="1"/>
        <v>1.9624493773321956</v>
      </c>
      <c r="B83" s="37">
        <f ca="1">_xll.CalcWFE(OFFSET('Foucault Test Data'!$D$21,0,0,Nzones,1),OFFSET('Foucault Test Data'!$B$21,0,0,Nzones,1),OFFSET('Foucault Test Data'!$C$21,0,0,Nzones,1),OFFSET('Foucault Test Data'!$F$8,0,0,Nzones,1),OFFSET('Foucault Test Data'!$G$8,0,0,Nzones,1),Rcurve,'Foucault Test Data'!$C$47+$A83,lambda)</f>
        <v>0.13322775620209429</v>
      </c>
      <c r="C83" s="37">
        <f ca="1">_xll.CalcMaxAbsTA(OFFSET('Foucault Test Data'!$D$21,0,0,Nzones,1),OFFSET('Foucault Test Data'!$B$21,0,0,Nzones,1),OFFSET('Foucault Test Data'!$C$21,0,0,Nzones,1),'Foucault Test Data'!$C$47+$A83)</f>
        <v>1.1692021537609341</v>
      </c>
      <c r="D83" s="40">
        <f ca="1">'Foucault Test Data'!$C$47+$A83-'Foucault Test Data'!$C$30</f>
        <v>1.1447621367771141</v>
      </c>
      <c r="E83" s="37">
        <f ca="1">_xll.CalcMaxAbsTA(OFFSET('Foucault Test Data'!$D$21,0,0,Nzones,1),OFFSET('Foucault Test Data'!$B$21,0,0,Nzones,1),OFFSET('Foucault Test Data'!$C$21,0,0,Nzones,1),'Foucault Test Data'!$C$30-$A83)</f>
        <v>1.3706668251373584</v>
      </c>
    </row>
    <row r="84" spans="1:5">
      <c r="A84" s="40">
        <f t="shared" ca="1" si="1"/>
        <v>2.0278643565766021</v>
      </c>
      <c r="B84" s="37">
        <f ca="1">_xll.CalcWFE(OFFSET('Foucault Test Data'!$D$21,0,0,Nzones,1),OFFSET('Foucault Test Data'!$B$21,0,0,Nzones,1),OFFSET('Foucault Test Data'!$C$21,0,0,Nzones,1),OFFSET('Foucault Test Data'!$F$8,0,0,Nzones,1),OFFSET('Foucault Test Data'!$G$8,0,0,Nzones,1),Rcurve,'Foucault Test Data'!$C$47+$A84,lambda)</f>
        <v>0.13447157683248726</v>
      </c>
      <c r="C84" s="37">
        <f ca="1">_xll.CalcMaxAbsTA(OFFSET('Foucault Test Data'!$D$21,0,0,Nzones,1),OFFSET('Foucault Test Data'!$B$21,0,0,Nzones,1),OFFSET('Foucault Test Data'!$C$21,0,0,Nzones,1),'Foucault Test Data'!$C$47+$A84)</f>
        <v>1.1792591322497792</v>
      </c>
      <c r="D84" s="40">
        <f ca="1">'Foucault Test Data'!$C$47+$A84-'Foucault Test Data'!$C$30</f>
        <v>1.2101771160215193</v>
      </c>
      <c r="E84" s="37">
        <f ca="1">_xll.CalcMaxAbsTA(OFFSET('Foucault Test Data'!$D$21,0,0,Nzones,1),OFFSET('Foucault Test Data'!$B$21,0,0,Nzones,1),OFFSET('Foucault Test Data'!$C$21,0,0,Nzones,1),'Foucault Test Data'!$C$30-$A84)</f>
        <v>1.383273914863699</v>
      </c>
    </row>
    <row r="85" spans="1:5">
      <c r="A85" s="40">
        <f t="shared" ca="1" si="1"/>
        <v>2.0932793358210087</v>
      </c>
      <c r="B85" s="37">
        <f ca="1">_xll.CalcWFE(OFFSET('Foucault Test Data'!$D$21,0,0,Nzones,1),OFFSET('Foucault Test Data'!$B$21,0,0,Nzones,1),OFFSET('Foucault Test Data'!$C$21,0,0,Nzones,1),OFFSET('Foucault Test Data'!$F$8,0,0,Nzones,1),OFFSET('Foucault Test Data'!$G$8,0,0,Nzones,1),Rcurve,'Foucault Test Data'!$C$47+$A85,lambda)</f>
        <v>0.13571539746288033</v>
      </c>
      <c r="C85" s="37">
        <f ca="1">_xll.CalcMaxAbsTA(OFFSET('Foucault Test Data'!$D$21,0,0,Nzones,1),OFFSET('Foucault Test Data'!$B$21,0,0,Nzones,1),OFFSET('Foucault Test Data'!$C$21,0,0,Nzones,1),'Foucault Test Data'!$C$47+$A85)</f>
        <v>1.1893161107386248</v>
      </c>
      <c r="D85" s="40">
        <f ca="1">'Foucault Test Data'!$C$47+$A85-'Foucault Test Data'!$C$30</f>
        <v>1.2755920952659281</v>
      </c>
      <c r="E85" s="37">
        <f ca="1">_xll.CalcMaxAbsTA(OFFSET('Foucault Test Data'!$D$21,0,0,Nzones,1),OFFSET('Foucault Test Data'!$B$21,0,0,Nzones,1),OFFSET('Foucault Test Data'!$C$21,0,0,Nzones,1),'Foucault Test Data'!$C$30-$A85)</f>
        <v>1.3958810045900405</v>
      </c>
    </row>
    <row r="86" spans="1:5">
      <c r="A86" s="40">
        <f t="shared" ca="1" si="1"/>
        <v>2.1586943150654152</v>
      </c>
      <c r="B86" s="37">
        <f ca="1">_xll.CalcWFE(OFFSET('Foucault Test Data'!$D$21,0,0,Nzones,1),OFFSET('Foucault Test Data'!$B$21,0,0,Nzones,1),OFFSET('Foucault Test Data'!$C$21,0,0,Nzones,1),OFFSET('Foucault Test Data'!$F$8,0,0,Nzones,1),OFFSET('Foucault Test Data'!$G$8,0,0,Nzones,1),Rcurve,'Foucault Test Data'!$C$47+$A86,lambda)</f>
        <v>0.1369592180932733</v>
      </c>
      <c r="C86" s="37">
        <f ca="1">_xll.CalcMaxAbsTA(OFFSET('Foucault Test Data'!$D$21,0,0,Nzones,1),OFFSET('Foucault Test Data'!$B$21,0,0,Nzones,1),OFFSET('Foucault Test Data'!$C$21,0,0,Nzones,1),'Foucault Test Data'!$C$47+$A86)</f>
        <v>1.1993730892274699</v>
      </c>
      <c r="D86" s="40">
        <f ca="1">'Foucault Test Data'!$C$47+$A86-'Foucault Test Data'!$C$30</f>
        <v>1.3410070745103333</v>
      </c>
      <c r="E86" s="37">
        <f ca="1">_xll.CalcMaxAbsTA(OFFSET('Foucault Test Data'!$D$21,0,0,Nzones,1),OFFSET('Foucault Test Data'!$B$21,0,0,Nzones,1),OFFSET('Foucault Test Data'!$C$21,0,0,Nzones,1),'Foucault Test Data'!$C$30-$A86)</f>
        <v>1.4084880943163811</v>
      </c>
    </row>
    <row r="87" spans="1:5">
      <c r="A87" s="40">
        <f t="shared" ca="1" si="1"/>
        <v>2.2241092943098217</v>
      </c>
      <c r="B87" s="37">
        <f ca="1">_xll.CalcWFE(OFFSET('Foucault Test Data'!$D$21,0,0,Nzones,1),OFFSET('Foucault Test Data'!$B$21,0,0,Nzones,1),OFFSET('Foucault Test Data'!$C$21,0,0,Nzones,1),OFFSET('Foucault Test Data'!$F$8,0,0,Nzones,1),OFFSET('Foucault Test Data'!$G$8,0,0,Nzones,1),Rcurve,'Foucault Test Data'!$C$47+$A87,lambda)</f>
        <v>0.13820303872366632</v>
      </c>
      <c r="C87" s="37">
        <f ca="1">_xll.CalcMaxAbsTA(OFFSET('Foucault Test Data'!$D$21,0,0,Nzones,1),OFFSET('Foucault Test Data'!$B$21,0,0,Nzones,1),OFFSET('Foucault Test Data'!$C$21,0,0,Nzones,1),'Foucault Test Data'!$C$47+$A87)</f>
        <v>1.2094300677163157</v>
      </c>
      <c r="D87" s="40">
        <f ca="1">'Foucault Test Data'!$C$47+$A87-'Foucault Test Data'!$C$30</f>
        <v>1.4064220537547421</v>
      </c>
      <c r="E87" s="37">
        <f ca="1">_xll.CalcMaxAbsTA(OFFSET('Foucault Test Data'!$D$21,0,0,Nzones,1),OFFSET('Foucault Test Data'!$B$21,0,0,Nzones,1),OFFSET('Foucault Test Data'!$C$21,0,0,Nzones,1),'Foucault Test Data'!$C$30-$A87)</f>
        <v>1.4210951840427226</v>
      </c>
    </row>
    <row r="88" spans="1:5">
      <c r="A88" s="40">
        <f t="shared" ca="1" si="1"/>
        <v>2.2895242735542283</v>
      </c>
      <c r="B88" s="37">
        <f ca="1">_xll.CalcWFE(OFFSET('Foucault Test Data'!$D$21,0,0,Nzones,1),OFFSET('Foucault Test Data'!$B$21,0,0,Nzones,1),OFFSET('Foucault Test Data'!$C$21,0,0,Nzones,1),OFFSET('Foucault Test Data'!$F$8,0,0,Nzones,1),OFFSET('Foucault Test Data'!$G$8,0,0,Nzones,1),Rcurve,'Foucault Test Data'!$C$47+$A88,lambda)</f>
        <v>0.13944685935405932</v>
      </c>
      <c r="C88" s="37">
        <f ca="1">_xll.CalcMaxAbsTA(OFFSET('Foucault Test Data'!$D$21,0,0,Nzones,1),OFFSET('Foucault Test Data'!$B$21,0,0,Nzones,1),OFFSET('Foucault Test Data'!$C$21,0,0,Nzones,1),'Foucault Test Data'!$C$47+$A88)</f>
        <v>1.2194870462051608</v>
      </c>
      <c r="D88" s="40">
        <f ca="1">'Foucault Test Data'!$C$47+$A88-'Foucault Test Data'!$C$30</f>
        <v>1.4718370329991473</v>
      </c>
      <c r="E88" s="37">
        <f ca="1">_xll.CalcMaxAbsTA(OFFSET('Foucault Test Data'!$D$21,0,0,Nzones,1),OFFSET('Foucault Test Data'!$B$21,0,0,Nzones,1),OFFSET('Foucault Test Data'!$C$21,0,0,Nzones,1),'Foucault Test Data'!$C$30-$A88)</f>
        <v>1.4337022737690632</v>
      </c>
    </row>
    <row r="89" spans="1:5">
      <c r="A89" s="40">
        <f t="shared" ca="1" si="1"/>
        <v>2.3549392527986348</v>
      </c>
      <c r="B89" s="37">
        <f ca="1">_xll.CalcWFE(OFFSET('Foucault Test Data'!$D$21,0,0,Nzones,1),OFFSET('Foucault Test Data'!$B$21,0,0,Nzones,1),OFFSET('Foucault Test Data'!$C$21,0,0,Nzones,1),OFFSET('Foucault Test Data'!$F$8,0,0,Nzones,1),OFFSET('Foucault Test Data'!$G$8,0,0,Nzones,1),Rcurve,'Foucault Test Data'!$C$47+$A89,lambda)</f>
        <v>0.14069067998445228</v>
      </c>
      <c r="C89" s="37">
        <f ca="1">_xll.CalcMaxAbsTA(OFFSET('Foucault Test Data'!$D$21,0,0,Nzones,1),OFFSET('Foucault Test Data'!$B$21,0,0,Nzones,1),OFFSET('Foucault Test Data'!$C$21,0,0,Nzones,1),'Foucault Test Data'!$C$47+$A89)</f>
        <v>1.2295440246940059</v>
      </c>
      <c r="D89" s="40">
        <f ca="1">'Foucault Test Data'!$C$47+$A89-'Foucault Test Data'!$C$30</f>
        <v>1.5372520122435525</v>
      </c>
      <c r="E89" s="37">
        <f ca="1">_xll.CalcMaxAbsTA(OFFSET('Foucault Test Data'!$D$21,0,0,Nzones,1),OFFSET('Foucault Test Data'!$B$21,0,0,Nzones,1),OFFSET('Foucault Test Data'!$C$21,0,0,Nzones,1),'Foucault Test Data'!$C$30-$A89)</f>
        <v>1.4463093634954041</v>
      </c>
    </row>
    <row r="90" spans="1:5">
      <c r="A90" s="40">
        <f t="shared" ca="1" si="1"/>
        <v>2.4203542320430413</v>
      </c>
      <c r="B90" s="37">
        <f ca="1">_xll.CalcWFE(OFFSET('Foucault Test Data'!$D$21,0,0,Nzones,1),OFFSET('Foucault Test Data'!$B$21,0,0,Nzones,1),OFFSET('Foucault Test Data'!$C$21,0,0,Nzones,1),OFFSET('Foucault Test Data'!$F$8,0,0,Nzones,1),OFFSET('Foucault Test Data'!$G$8,0,0,Nzones,1),Rcurve,'Foucault Test Data'!$C$47+$A90,lambda)</f>
        <v>0.1419345006148453</v>
      </c>
      <c r="C90" s="37">
        <f ca="1">_xll.CalcMaxAbsTA(OFFSET('Foucault Test Data'!$D$21,0,0,Nzones,1),OFFSET('Foucault Test Data'!$B$21,0,0,Nzones,1),OFFSET('Foucault Test Data'!$C$21,0,0,Nzones,1),'Foucault Test Data'!$C$47+$A90)</f>
        <v>1.2396010031828517</v>
      </c>
      <c r="D90" s="40">
        <f ca="1">'Foucault Test Data'!$C$47+$A90-'Foucault Test Data'!$C$30</f>
        <v>1.6026669914879612</v>
      </c>
      <c r="E90" s="37">
        <f ca="1">_xll.CalcMaxAbsTA(OFFSET('Foucault Test Data'!$D$21,0,0,Nzones,1),OFFSET('Foucault Test Data'!$B$21,0,0,Nzones,1),OFFSET('Foucault Test Data'!$C$21,0,0,Nzones,1),'Foucault Test Data'!$C$30-$A90)</f>
        <v>1.4589164532217453</v>
      </c>
    </row>
    <row r="91" spans="1:5">
      <c r="A91" s="40">
        <f t="shared" ca="1" si="1"/>
        <v>2.4857692112874479</v>
      </c>
      <c r="B91" s="37">
        <f ca="1">_xll.CalcWFE(OFFSET('Foucault Test Data'!$D$21,0,0,Nzones,1),OFFSET('Foucault Test Data'!$B$21,0,0,Nzones,1),OFFSET('Foucault Test Data'!$C$21,0,0,Nzones,1),OFFSET('Foucault Test Data'!$F$8,0,0,Nzones,1),OFFSET('Foucault Test Data'!$G$8,0,0,Nzones,1),Rcurve,'Foucault Test Data'!$C$47+$A91,lambda)</f>
        <v>0.1431783212452383</v>
      </c>
      <c r="C91" s="37">
        <f ca="1">_xll.CalcMaxAbsTA(OFFSET('Foucault Test Data'!$D$21,0,0,Nzones,1),OFFSET('Foucault Test Data'!$B$21,0,0,Nzones,1),OFFSET('Foucault Test Data'!$C$21,0,0,Nzones,1),'Foucault Test Data'!$C$47+$A91)</f>
        <v>1.2496579816716968</v>
      </c>
      <c r="D91" s="40">
        <f ca="1">'Foucault Test Data'!$C$47+$A91-'Foucault Test Data'!$C$30</f>
        <v>1.6680819707323664</v>
      </c>
      <c r="E91" s="37">
        <f ca="1">_xll.CalcMaxAbsTA(OFFSET('Foucault Test Data'!$D$21,0,0,Nzones,1),OFFSET('Foucault Test Data'!$B$21,0,0,Nzones,1),OFFSET('Foucault Test Data'!$C$21,0,0,Nzones,1),'Foucault Test Data'!$C$30-$A91)</f>
        <v>1.471523542948086</v>
      </c>
    </row>
    <row r="92" spans="1:5">
      <c r="A92" s="40">
        <f t="shared" ca="1" si="1"/>
        <v>2.5511841905318544</v>
      </c>
      <c r="B92" s="37">
        <f ca="1">_xll.CalcWFE(OFFSET('Foucault Test Data'!$D$21,0,0,Nzones,1),OFFSET('Foucault Test Data'!$B$21,0,0,Nzones,1),OFFSET('Foucault Test Data'!$C$21,0,0,Nzones,1),OFFSET('Foucault Test Data'!$F$8,0,0,Nzones,1),OFFSET('Foucault Test Data'!$G$8,0,0,Nzones,1),Rcurve,'Foucault Test Data'!$C$47+$A92,lambda)</f>
        <v>0.14442214187563127</v>
      </c>
      <c r="C92" s="37">
        <f ca="1">_xll.CalcMaxAbsTA(OFFSET('Foucault Test Data'!$D$21,0,0,Nzones,1),OFFSET('Foucault Test Data'!$B$21,0,0,Nzones,1),OFFSET('Foucault Test Data'!$C$21,0,0,Nzones,1),'Foucault Test Data'!$C$47+$A92)</f>
        <v>1.2597149601605426</v>
      </c>
      <c r="D92" s="40">
        <f ca="1">'Foucault Test Data'!$C$47+$A92-'Foucault Test Data'!$C$30</f>
        <v>1.7334969499767752</v>
      </c>
      <c r="E92" s="37">
        <f ca="1">_xll.CalcMaxAbsTA(OFFSET('Foucault Test Data'!$D$21,0,0,Nzones,1),OFFSET('Foucault Test Data'!$B$21,0,0,Nzones,1),OFFSET('Foucault Test Data'!$C$21,0,0,Nzones,1),'Foucault Test Data'!$C$30-$A92)</f>
        <v>1.4841306326744275</v>
      </c>
    </row>
    <row r="93" spans="1:5">
      <c r="A93" s="40">
        <f t="shared" ca="1" si="1"/>
        <v>2.6165991697762609</v>
      </c>
      <c r="B93" s="37">
        <f ca="1">_xll.CalcWFE(OFFSET('Foucault Test Data'!$D$21,0,0,Nzones,1),OFFSET('Foucault Test Data'!$B$21,0,0,Nzones,1),OFFSET('Foucault Test Data'!$C$21,0,0,Nzones,1),OFFSET('Foucault Test Data'!$F$8,0,0,Nzones,1),OFFSET('Foucault Test Data'!$G$8,0,0,Nzones,1),Rcurve,'Foucault Test Data'!$C$47+$A93,lambda)</f>
        <v>0.14566596250602429</v>
      </c>
      <c r="C93" s="37">
        <f ca="1">_xll.CalcMaxAbsTA(OFFSET('Foucault Test Data'!$D$21,0,0,Nzones,1),OFFSET('Foucault Test Data'!$B$21,0,0,Nzones,1),OFFSET('Foucault Test Data'!$C$21,0,0,Nzones,1),'Foucault Test Data'!$C$47+$A93)</f>
        <v>1.2697719386493878</v>
      </c>
      <c r="D93" s="40">
        <f ca="1">'Foucault Test Data'!$C$47+$A93-'Foucault Test Data'!$C$30</f>
        <v>1.7989119292211804</v>
      </c>
      <c r="E93" s="37">
        <f ca="1">_xll.CalcMaxAbsTA(OFFSET('Foucault Test Data'!$D$21,0,0,Nzones,1),OFFSET('Foucault Test Data'!$B$21,0,0,Nzones,1),OFFSET('Foucault Test Data'!$C$21,0,0,Nzones,1),'Foucault Test Data'!$C$30-$A93)</f>
        <v>1.4967377224007681</v>
      </c>
    </row>
    <row r="94" spans="1:5">
      <c r="A94" s="40">
        <f t="shared" ca="1" si="1"/>
        <v>2.6820141490206675</v>
      </c>
      <c r="B94" s="37">
        <f ca="1">_xll.CalcWFE(OFFSET('Foucault Test Data'!$D$21,0,0,Nzones,1),OFFSET('Foucault Test Data'!$B$21,0,0,Nzones,1),OFFSET('Foucault Test Data'!$C$21,0,0,Nzones,1),OFFSET('Foucault Test Data'!$F$8,0,0,Nzones,1),OFFSET('Foucault Test Data'!$G$8,0,0,Nzones,1),Rcurve,'Foucault Test Data'!$C$47+$A94,lambda)</f>
        <v>0.14825600016708959</v>
      </c>
      <c r="C94" s="37">
        <f ca="1">_xll.CalcMaxAbsTA(OFFSET('Foucault Test Data'!$D$21,0,0,Nzones,1),OFFSET('Foucault Test Data'!$B$21,0,0,Nzones,1),OFFSET('Foucault Test Data'!$C$21,0,0,Nzones,1),'Foucault Test Data'!$C$47+$A94)</f>
        <v>1.2798289171382329</v>
      </c>
      <c r="D94" s="40">
        <f ca="1">'Foucault Test Data'!$C$47+$A94-'Foucault Test Data'!$C$30</f>
        <v>1.8643269084655856</v>
      </c>
      <c r="E94" s="37">
        <f ca="1">_xll.CalcMaxAbsTA(OFFSET('Foucault Test Data'!$D$21,0,0,Nzones,1),OFFSET('Foucault Test Data'!$B$21,0,0,Nzones,1),OFFSET('Foucault Test Data'!$C$21,0,0,Nzones,1),'Foucault Test Data'!$C$30-$A94)</f>
        <v>1.5093448121271089</v>
      </c>
    </row>
    <row r="95" spans="1:5">
      <c r="A95" s="40">
        <f t="shared" ca="1" si="1"/>
        <v>2.747429128265074</v>
      </c>
      <c r="B95" s="37">
        <f ca="1">_xll.CalcWFE(OFFSET('Foucault Test Data'!$D$21,0,0,Nzones,1),OFFSET('Foucault Test Data'!$B$21,0,0,Nzones,1),OFFSET('Foucault Test Data'!$C$21,0,0,Nzones,1),OFFSET('Foucault Test Data'!$F$8,0,0,Nzones,1),OFFSET('Foucault Test Data'!$G$8,0,0,Nzones,1),Rcurve,'Foucault Test Data'!$C$47+$A95,lambda)</f>
        <v>0.1513604928826621</v>
      </c>
      <c r="C95" s="37">
        <f ca="1">_xll.CalcMaxAbsTA(OFFSET('Foucault Test Data'!$D$21,0,0,Nzones,1),OFFSET('Foucault Test Data'!$B$21,0,0,Nzones,1),OFFSET('Foucault Test Data'!$C$21,0,0,Nzones,1),'Foucault Test Data'!$C$47+$A95)</f>
        <v>1.2898858956270787</v>
      </c>
      <c r="D95" s="40">
        <f ca="1">'Foucault Test Data'!$C$47+$A95-'Foucault Test Data'!$C$30</f>
        <v>1.9297418877099943</v>
      </c>
      <c r="E95" s="37">
        <f ca="1">_xll.CalcMaxAbsTA(OFFSET('Foucault Test Data'!$D$21,0,0,Nzones,1),OFFSET('Foucault Test Data'!$B$21,0,0,Nzones,1),OFFSET('Foucault Test Data'!$C$21,0,0,Nzones,1),'Foucault Test Data'!$C$30-$A95)</f>
        <v>1.5219519018534502</v>
      </c>
    </row>
    <row r="96" spans="1:5">
      <c r="A96" s="40">
        <f t="shared" ca="1" si="1"/>
        <v>2.8128441075094806</v>
      </c>
      <c r="B96" s="37">
        <f ca="1">_xll.CalcWFE(OFFSET('Foucault Test Data'!$D$21,0,0,Nzones,1),OFFSET('Foucault Test Data'!$B$21,0,0,Nzones,1),OFFSET('Foucault Test Data'!$C$21,0,0,Nzones,1),OFFSET('Foucault Test Data'!$F$8,0,0,Nzones,1),OFFSET('Foucault Test Data'!$G$8,0,0,Nzones,1),Rcurve,'Foucault Test Data'!$C$47+$A96,lambda)</f>
        <v>0.15446498559823443</v>
      </c>
      <c r="C96" s="37">
        <f ca="1">_xll.CalcMaxAbsTA(OFFSET('Foucault Test Data'!$D$21,0,0,Nzones,1),OFFSET('Foucault Test Data'!$B$21,0,0,Nzones,1),OFFSET('Foucault Test Data'!$C$21,0,0,Nzones,1),'Foucault Test Data'!$C$47+$A96)</f>
        <v>1.2999428741159238</v>
      </c>
      <c r="D96" s="40">
        <f ca="1">'Foucault Test Data'!$C$47+$A96-'Foucault Test Data'!$C$30</f>
        <v>1.9951568669543995</v>
      </c>
      <c r="E96" s="37">
        <f ca="1">_xll.CalcMaxAbsTA(OFFSET('Foucault Test Data'!$D$21,0,0,Nzones,1),OFFSET('Foucault Test Data'!$B$21,0,0,Nzones,1),OFFSET('Foucault Test Data'!$C$21,0,0,Nzones,1),'Foucault Test Data'!$C$30-$A96)</f>
        <v>1.5345589915797908</v>
      </c>
    </row>
    <row r="97" spans="1:5">
      <c r="A97" s="40">
        <f t="shared" ca="1" si="1"/>
        <v>2.8782590867538871</v>
      </c>
      <c r="B97" s="37">
        <f ca="1">_xll.CalcWFE(OFFSET('Foucault Test Data'!$D$21,0,0,Nzones,1),OFFSET('Foucault Test Data'!$B$21,0,0,Nzones,1),OFFSET('Foucault Test Data'!$C$21,0,0,Nzones,1),OFFSET('Foucault Test Data'!$F$8,0,0,Nzones,1),OFFSET('Foucault Test Data'!$G$8,0,0,Nzones,1),Rcurve,'Foucault Test Data'!$C$47+$A97,lambda)</f>
        <v>0.15756947831380674</v>
      </c>
      <c r="C97" s="37">
        <f ca="1">_xll.CalcMaxAbsTA(OFFSET('Foucault Test Data'!$D$21,0,0,Nzones,1),OFFSET('Foucault Test Data'!$B$21,0,0,Nzones,1),OFFSET('Foucault Test Data'!$C$21,0,0,Nzones,1),'Foucault Test Data'!$C$47+$A97)</f>
        <v>1.3099998526047689</v>
      </c>
      <c r="D97" s="40">
        <f ca="1">'Foucault Test Data'!$C$47+$A97-'Foucault Test Data'!$C$30</f>
        <v>2.0605718461988047</v>
      </c>
      <c r="E97" s="37">
        <f ca="1">_xll.CalcMaxAbsTA(OFFSET('Foucault Test Data'!$D$21,0,0,Nzones,1),OFFSET('Foucault Test Data'!$B$21,0,0,Nzones,1),OFFSET('Foucault Test Data'!$C$21,0,0,Nzones,1),'Foucault Test Data'!$C$30-$A97)</f>
        <v>1.5471660813061316</v>
      </c>
    </row>
    <row r="98" spans="1:5">
      <c r="A98" s="40">
        <f t="shared" ca="1" si="1"/>
        <v>2.9436740659982936</v>
      </c>
      <c r="B98" s="37">
        <f ca="1">_xll.CalcWFE(OFFSET('Foucault Test Data'!$D$21,0,0,Nzones,1),OFFSET('Foucault Test Data'!$B$21,0,0,Nzones,1),OFFSET('Foucault Test Data'!$C$21,0,0,Nzones,1),OFFSET('Foucault Test Data'!$F$8,0,0,Nzones,1),OFFSET('Foucault Test Data'!$G$8,0,0,Nzones,1),Rcurve,'Foucault Test Data'!$C$47+$A98,lambda)</f>
        <v>0.16067397102937922</v>
      </c>
      <c r="C98" s="37">
        <f ca="1">_xll.CalcMaxAbsTA(OFFSET('Foucault Test Data'!$D$21,0,0,Nzones,1),OFFSET('Foucault Test Data'!$B$21,0,0,Nzones,1),OFFSET('Foucault Test Data'!$C$21,0,0,Nzones,1),'Foucault Test Data'!$C$47+$A98)</f>
        <v>1.3200568310936145</v>
      </c>
      <c r="D98" s="40">
        <f ca="1">'Foucault Test Data'!$C$47+$A98-'Foucault Test Data'!$C$30</f>
        <v>2.1259868254432135</v>
      </c>
      <c r="E98" s="37">
        <f ca="1">_xll.CalcMaxAbsTA(OFFSET('Foucault Test Data'!$D$21,0,0,Nzones,1),OFFSET('Foucault Test Data'!$B$21,0,0,Nzones,1),OFFSET('Foucault Test Data'!$C$21,0,0,Nzones,1),'Foucault Test Data'!$C$30-$A98)</f>
        <v>1.5597731710324729</v>
      </c>
    </row>
    <row r="99" spans="1:5">
      <c r="A99" s="40">
        <f t="shared" ca="1" si="1"/>
        <v>3.0090890452427002</v>
      </c>
      <c r="B99" s="37">
        <f ca="1">_xll.CalcWFE(OFFSET('Foucault Test Data'!$D$21,0,0,Nzones,1),OFFSET('Foucault Test Data'!$B$21,0,0,Nzones,1),OFFSET('Foucault Test Data'!$C$21,0,0,Nzones,1),OFFSET('Foucault Test Data'!$F$8,0,0,Nzones,1),OFFSET('Foucault Test Data'!$G$8,0,0,Nzones,1),Rcurve,'Foucault Test Data'!$C$47+$A99,lambda)</f>
        <v>0.16377846374495156</v>
      </c>
      <c r="C99" s="37">
        <f ca="1">_xll.CalcMaxAbsTA(OFFSET('Foucault Test Data'!$D$21,0,0,Nzones,1),OFFSET('Foucault Test Data'!$B$21,0,0,Nzones,1),OFFSET('Foucault Test Data'!$C$21,0,0,Nzones,1),'Foucault Test Data'!$C$47+$A99)</f>
        <v>1.3301138095824598</v>
      </c>
      <c r="D99" s="40">
        <f ca="1">'Foucault Test Data'!$C$47+$A99-'Foucault Test Data'!$C$30</f>
        <v>2.1914018046876187</v>
      </c>
      <c r="E99" s="37">
        <f ca="1">_xll.CalcMaxAbsTA(OFFSET('Foucault Test Data'!$D$21,0,0,Nzones,1),OFFSET('Foucault Test Data'!$B$21,0,0,Nzones,1),OFFSET('Foucault Test Data'!$C$21,0,0,Nzones,1),'Foucault Test Data'!$C$30-$A99)</f>
        <v>1.5723802607588138</v>
      </c>
    </row>
    <row r="100" spans="1:5">
      <c r="A100" s="40">
        <f t="shared" ca="1" si="1"/>
        <v>3.0745040244871067</v>
      </c>
      <c r="B100" s="37">
        <f ca="1">_xll.CalcWFE(OFFSET('Foucault Test Data'!$D$21,0,0,Nzones,1),OFFSET('Foucault Test Data'!$B$21,0,0,Nzones,1),OFFSET('Foucault Test Data'!$C$21,0,0,Nzones,1),OFFSET('Foucault Test Data'!$F$8,0,0,Nzones,1),OFFSET('Foucault Test Data'!$G$8,0,0,Nzones,1),Rcurve,'Foucault Test Data'!$C$47+$A100,lambda)</f>
        <v>0.16688295646052387</v>
      </c>
      <c r="C100" s="37">
        <f ca="1">_xll.CalcMaxAbsTA(OFFSET('Foucault Test Data'!$D$21,0,0,Nzones,1),OFFSET('Foucault Test Data'!$B$21,0,0,Nzones,1),OFFSET('Foucault Test Data'!$C$21,0,0,Nzones,1),'Foucault Test Data'!$C$47+$A100)</f>
        <v>1.340170788071305</v>
      </c>
      <c r="D100" s="40">
        <f ca="1">'Foucault Test Data'!$C$47+$A100-'Foucault Test Data'!$C$30</f>
        <v>2.2568167839320239</v>
      </c>
      <c r="E100" s="37">
        <f ca="1">_xll.CalcMaxAbsTA(OFFSET('Foucault Test Data'!$D$21,0,0,Nzones,1),OFFSET('Foucault Test Data'!$B$21,0,0,Nzones,1),OFFSET('Foucault Test Data'!$C$21,0,0,Nzones,1),'Foucault Test Data'!$C$30-$A100)</f>
        <v>1.5849873504851544</v>
      </c>
    </row>
    <row r="101" spans="1:5">
      <c r="A101" s="40">
        <f t="shared" ca="1" si="1"/>
        <v>3.1399190037315132</v>
      </c>
      <c r="B101" s="37">
        <f ca="1">_xll.CalcWFE(OFFSET('Foucault Test Data'!$D$21,0,0,Nzones,1),OFFSET('Foucault Test Data'!$B$21,0,0,Nzones,1),OFFSET('Foucault Test Data'!$C$21,0,0,Nzones,1),OFFSET('Foucault Test Data'!$F$8,0,0,Nzones,1),OFFSET('Foucault Test Data'!$G$8,0,0,Nzones,1),Rcurve,'Foucault Test Data'!$C$47+$A101,lambda)</f>
        <v>0.16998744917609632</v>
      </c>
      <c r="C101" s="37">
        <f ca="1">_xll.CalcMaxAbsTA(OFFSET('Foucault Test Data'!$D$21,0,0,Nzones,1),OFFSET('Foucault Test Data'!$B$21,0,0,Nzones,1),OFFSET('Foucault Test Data'!$C$21,0,0,Nzones,1),'Foucault Test Data'!$C$47+$A101)</f>
        <v>1.3502277665601505</v>
      </c>
      <c r="D101" s="40">
        <f ca="1">'Foucault Test Data'!$C$47+$A101-'Foucault Test Data'!$C$30</f>
        <v>2.3222317631764327</v>
      </c>
      <c r="E101" s="37">
        <f ca="1">_xll.CalcMaxAbsTA(OFFSET('Foucault Test Data'!$D$21,0,0,Nzones,1),OFFSET('Foucault Test Data'!$B$21,0,0,Nzones,1),OFFSET('Foucault Test Data'!$C$21,0,0,Nzones,1),'Foucault Test Data'!$C$30-$A101)</f>
        <v>1.5975944402114959</v>
      </c>
    </row>
    <row r="102" spans="1:5">
      <c r="A102" s="40">
        <f t="shared" ca="1" si="1"/>
        <v>3.2053339829759198</v>
      </c>
      <c r="B102" s="37">
        <f ca="1">_xll.CalcWFE(OFFSET('Foucault Test Data'!$D$21,0,0,Nzones,1),OFFSET('Foucault Test Data'!$B$21,0,0,Nzones,1),OFFSET('Foucault Test Data'!$C$21,0,0,Nzones,1),OFFSET('Foucault Test Data'!$F$8,0,0,Nzones,1),OFFSET('Foucault Test Data'!$G$8,0,0,Nzones,1),Rcurve,'Foucault Test Data'!$C$47+$A102,lambda)</f>
        <v>0.17309194189166863</v>
      </c>
      <c r="C102" s="37">
        <f ca="1">_xll.CalcMaxAbsTA(OFFSET('Foucault Test Data'!$D$21,0,0,Nzones,1),OFFSET('Foucault Test Data'!$B$21,0,0,Nzones,1),OFFSET('Foucault Test Data'!$C$21,0,0,Nzones,1),'Foucault Test Data'!$C$47+$A102)</f>
        <v>1.3602847450489959</v>
      </c>
      <c r="D102" s="40">
        <f ca="1">'Foucault Test Data'!$C$47+$A102-'Foucault Test Data'!$C$30</f>
        <v>2.3876467424208379</v>
      </c>
      <c r="E102" s="37">
        <f ca="1">_xll.CalcMaxAbsTA(OFFSET('Foucault Test Data'!$D$21,0,0,Nzones,1),OFFSET('Foucault Test Data'!$B$21,0,0,Nzones,1),OFFSET('Foucault Test Data'!$C$21,0,0,Nzones,1),'Foucault Test Data'!$C$30-$A102)</f>
        <v>1.6102015299378365</v>
      </c>
    </row>
    <row r="103" spans="1:5">
      <c r="A103" s="40">
        <f ca="1">4*ABS('Foucault Test Data'!$C$47-'Foucault Test Data'!$C$30)</f>
        <v>3.2707489622203241</v>
      </c>
      <c r="B103" s="37">
        <f ca="1">_xll.CalcWFE(OFFSET('Foucault Test Data'!$D$21,0,0,Nzones,1),OFFSET('Foucault Test Data'!$B$21,0,0,Nzones,1),OFFSET('Foucault Test Data'!$C$21,0,0,Nzones,1),OFFSET('Foucault Test Data'!$F$8,0,0,Nzones,1),OFFSET('Foucault Test Data'!$G$8,0,0,Nzones,1),Rcurve,'Foucault Test Data'!$C$47+$A103,lambda)</f>
        <v>0.17619643460724096</v>
      </c>
      <c r="C103" s="37">
        <f ca="1">_xll.CalcMaxAbsTA(OFFSET('Foucault Test Data'!$D$21,0,0,Nzones,1),OFFSET('Foucault Test Data'!$B$21,0,0,Nzones,1),OFFSET('Foucault Test Data'!$C$21,0,0,Nzones,1),'Foucault Test Data'!$C$47+$A103)</f>
        <v>1.370341723537841</v>
      </c>
      <c r="D103" s="40">
        <f ca="1">'Foucault Test Data'!$C$47+$A103-'Foucault Test Data'!$C$30</f>
        <v>2.4530617216652431</v>
      </c>
      <c r="E103" s="37">
        <f ca="1">_xll.CalcMaxAbsTA(OFFSET('Foucault Test Data'!$D$21,0,0,Nzones,1),OFFSET('Foucault Test Data'!$B$21,0,0,Nzones,1),OFFSET('Foucault Test Data'!$C$21,0,0,Nzones,1),'Foucault Test Data'!$C$30-$A103)</f>
        <v>1.6228086196641771</v>
      </c>
    </row>
    <row r="104" spans="1:5">
      <c r="A104" s="2"/>
      <c r="B104" s="2"/>
      <c r="C104" s="2"/>
      <c r="D104" s="2"/>
      <c r="E104" s="2"/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4</vt:i4>
      </vt:variant>
      <vt:variant>
        <vt:lpstr>Named Ranges</vt:lpstr>
      </vt:variant>
      <vt:variant>
        <vt:i4>13</vt:i4>
      </vt:variant>
    </vt:vector>
  </HeadingPairs>
  <TitlesOfParts>
    <vt:vector size="20" baseType="lpstr">
      <vt:lpstr>Foucault Test Data</vt:lpstr>
      <vt:lpstr>Foucault Limits</vt:lpstr>
      <vt:lpstr>Plot Data</vt:lpstr>
      <vt:lpstr>Foucault Test Plot</vt:lpstr>
      <vt:lpstr>Millies-LaCroix Plot</vt:lpstr>
      <vt:lpstr>WFE vs Zone</vt:lpstr>
      <vt:lpstr>WFE&amp;TA vs COC</vt:lpstr>
      <vt:lpstr>'Foucault Limits'!D</vt:lpstr>
      <vt:lpstr>'Foucault Test Data'!D</vt:lpstr>
      <vt:lpstr>'Foucault Limits'!F</vt:lpstr>
      <vt:lpstr>'Foucault Test Data'!F</vt:lpstr>
      <vt:lpstr>'Foucault Limits'!fnum</vt:lpstr>
      <vt:lpstr>'Foucault Test Data'!fnum</vt:lpstr>
      <vt:lpstr>'Foucault Test Data'!Nzones</vt:lpstr>
      <vt:lpstr>'Plot Data'!Nzones</vt:lpstr>
      <vt:lpstr>'Foucault Limits'!Print_Area</vt:lpstr>
      <vt:lpstr>'Foucault Test Data'!Print_Area</vt:lpstr>
      <vt:lpstr>'Foucault Limits'!Rcurve</vt:lpstr>
      <vt:lpstr>'Foucault Test Data'!Rcurve</vt:lpstr>
      <vt:lpstr>'Plot Data'!Rcurve</vt:lpstr>
    </vt:vector>
  </TitlesOfParts>
  <Company>QuietSoft™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Steve Schrier</cp:lastModifiedBy>
  <cp:lastPrinted>2022-03-04T20:08:17Z</cp:lastPrinted>
  <dcterms:created xsi:type="dcterms:W3CDTF">2000-08-26T01:29:54Z</dcterms:created>
  <dcterms:modified xsi:type="dcterms:W3CDTF">2022-03-04T20:09:55Z</dcterms:modified>
</cp:coreProperties>
</file>